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20" windowWidth="20445" windowHeight="4080" activeTab="3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G95" i="2" l="1"/>
  <c r="G96" i="2"/>
  <c r="G94" i="2"/>
  <c r="B4" i="3"/>
  <c r="B5" i="3"/>
  <c r="B6" i="3"/>
  <c r="B7" i="3"/>
  <c r="B8" i="3"/>
  <c r="B9" i="3"/>
  <c r="A126" i="2"/>
  <c r="A127" i="2"/>
  <c r="A128" i="2"/>
  <c r="A129" i="2"/>
  <c r="A130" i="2"/>
  <c r="A131" i="2"/>
  <c r="G97" i="2" l="1"/>
  <c r="A115" i="2"/>
  <c r="A116" i="2"/>
  <c r="A117" i="2"/>
  <c r="A118" i="2"/>
  <c r="A119" i="2"/>
  <c r="A120" i="2"/>
  <c r="A104" i="2"/>
  <c r="A105" i="2"/>
  <c r="A106" i="2"/>
  <c r="C62" i="2"/>
  <c r="C63" i="2"/>
  <c r="C64" i="2"/>
  <c r="C48" i="2"/>
  <c r="C49" i="2"/>
  <c r="C50" i="2"/>
  <c r="G98" i="2" l="1"/>
  <c r="B60" i="2"/>
  <c r="B46" i="2"/>
  <c r="A125" i="2"/>
  <c r="A114" i="2"/>
  <c r="F62" i="2"/>
  <c r="F63" i="2"/>
  <c r="F64" i="2"/>
  <c r="F65" i="2"/>
  <c r="F66" i="2"/>
  <c r="F67" i="2"/>
  <c r="F68" i="2"/>
  <c r="F48" i="2"/>
  <c r="F49" i="2"/>
  <c r="F50" i="2"/>
  <c r="F51" i="2"/>
  <c r="F52" i="2"/>
  <c r="F53" i="2"/>
  <c r="F54" i="2"/>
  <c r="B62" i="2"/>
  <c r="B63" i="2"/>
  <c r="B64" i="2"/>
  <c r="B65" i="2"/>
  <c r="B66" i="2"/>
  <c r="B67" i="2"/>
  <c r="B48" i="2"/>
  <c r="B49" i="2"/>
  <c r="B50" i="2"/>
  <c r="B51" i="2"/>
  <c r="B52" i="2"/>
  <c r="B53" i="2"/>
  <c r="J16" i="2"/>
  <c r="J17" i="2"/>
  <c r="J18" i="2"/>
  <c r="J19" i="2"/>
  <c r="J20" i="2"/>
  <c r="J21" i="2"/>
  <c r="I16" i="2"/>
  <c r="I17" i="2"/>
  <c r="I18" i="2"/>
  <c r="I19" i="2"/>
  <c r="I20" i="2"/>
  <c r="I21" i="2"/>
  <c r="H16" i="2"/>
  <c r="H17" i="2"/>
  <c r="H18" i="2"/>
  <c r="H19" i="2"/>
  <c r="H20" i="2"/>
  <c r="H21" i="2"/>
  <c r="G16" i="2"/>
  <c r="G17" i="2"/>
  <c r="G18" i="2"/>
  <c r="G19" i="2"/>
  <c r="G20" i="2"/>
  <c r="G21" i="2"/>
  <c r="F16" i="2"/>
  <c r="F17" i="2"/>
  <c r="F18" i="2"/>
  <c r="F19" i="2"/>
  <c r="F20" i="2"/>
  <c r="F21" i="2"/>
  <c r="A54" i="6"/>
  <c r="B54" i="6"/>
  <c r="C54" i="6"/>
  <c r="D54" i="6"/>
  <c r="E54" i="6"/>
  <c r="A43" i="6"/>
  <c r="B43" i="6"/>
  <c r="C43" i="6"/>
  <c r="D43" i="6"/>
  <c r="E43" i="6"/>
  <c r="A32" i="6"/>
  <c r="B32" i="6"/>
  <c r="C32" i="6"/>
  <c r="D32" i="6"/>
  <c r="E32" i="6"/>
  <c r="B21" i="6"/>
  <c r="C21" i="6"/>
  <c r="D21" i="6"/>
  <c r="E21" i="6"/>
  <c r="A21" i="6"/>
  <c r="E6" i="6"/>
  <c r="E7" i="6"/>
  <c r="E8" i="6"/>
  <c r="E9" i="6"/>
  <c r="E10" i="6"/>
  <c r="E11" i="6"/>
  <c r="D6" i="6"/>
  <c r="D7" i="6"/>
  <c r="D8" i="6"/>
  <c r="D9" i="6"/>
  <c r="D10" i="6"/>
  <c r="D11" i="6"/>
  <c r="C6" i="6"/>
  <c r="C7" i="6"/>
  <c r="C8" i="6"/>
  <c r="C9" i="6"/>
  <c r="C10" i="6"/>
  <c r="C11" i="6"/>
  <c r="B6" i="6"/>
  <c r="B7" i="6"/>
  <c r="B8" i="6"/>
  <c r="B9" i="6"/>
  <c r="B10" i="6"/>
  <c r="B11" i="6"/>
  <c r="A6" i="6"/>
  <c r="A7" i="6"/>
  <c r="A8" i="6"/>
  <c r="A9" i="6"/>
  <c r="A10" i="6"/>
  <c r="A11" i="6"/>
  <c r="H6" i="6"/>
  <c r="H40" i="6"/>
  <c r="H52" i="6"/>
  <c r="A107" i="2"/>
  <c r="H42" i="6" s="1"/>
  <c r="A108" i="2"/>
  <c r="H43" i="6" s="1"/>
  <c r="A109" i="2"/>
  <c r="H55" i="6" s="1"/>
  <c r="A103" i="2"/>
  <c r="H16" i="6" s="1"/>
  <c r="B28" i="3"/>
  <c r="B29" i="3"/>
  <c r="C65" i="2"/>
  <c r="B30" i="3" s="1"/>
  <c r="C66" i="2"/>
  <c r="B31" i="3" s="1"/>
  <c r="C67" i="2"/>
  <c r="B32" i="3" s="1"/>
  <c r="C61" i="2"/>
  <c r="B18" i="3"/>
  <c r="B19" i="3"/>
  <c r="B20" i="3"/>
  <c r="C51" i="2"/>
  <c r="B21" i="3" s="1"/>
  <c r="C52" i="2"/>
  <c r="B22" i="3" s="1"/>
  <c r="C53" i="2"/>
  <c r="B23" i="3" s="1"/>
  <c r="C47" i="2"/>
  <c r="B17" i="3" s="1"/>
  <c r="E47" i="3"/>
  <c r="E48" i="3" s="1"/>
  <c r="F47" i="3"/>
  <c r="F48" i="3" s="1"/>
  <c r="G47" i="3"/>
  <c r="G48" i="3" s="1"/>
  <c r="H47" i="3"/>
  <c r="H48" i="3" s="1"/>
  <c r="I47" i="3"/>
  <c r="I48" i="3" s="1"/>
  <c r="J47" i="3"/>
  <c r="J48" i="3" s="1"/>
  <c r="K47" i="3"/>
  <c r="K48" i="3" s="1"/>
  <c r="L47" i="3"/>
  <c r="L48" i="3" s="1"/>
  <c r="M47" i="3"/>
  <c r="M48" i="3" s="1"/>
  <c r="N47" i="3"/>
  <c r="N48" i="3" s="1"/>
  <c r="O47" i="3"/>
  <c r="O48" i="3" s="1"/>
  <c r="P47" i="3"/>
  <c r="P48" i="3" s="1"/>
  <c r="Q47" i="3"/>
  <c r="Q48" i="3" s="1"/>
  <c r="R47" i="3"/>
  <c r="R48" i="3" s="1"/>
  <c r="S47" i="3"/>
  <c r="S48" i="3" s="1"/>
  <c r="T47" i="3"/>
  <c r="T48" i="3" s="1"/>
  <c r="U47" i="3"/>
  <c r="U48" i="3" s="1"/>
  <c r="V47" i="3"/>
  <c r="V48" i="3" s="1"/>
  <c r="W47" i="3"/>
  <c r="W48" i="3" s="1"/>
  <c r="X47" i="3"/>
  <c r="X48" i="3" s="1"/>
  <c r="Y47" i="3"/>
  <c r="Y48" i="3" s="1"/>
  <c r="Z47" i="3"/>
  <c r="Z48" i="3" s="1"/>
  <c r="AA47" i="3"/>
  <c r="AA48" i="3" s="1"/>
  <c r="AB47" i="3"/>
  <c r="AB48" i="3" s="1"/>
  <c r="AC47" i="3"/>
  <c r="AC48" i="3" s="1"/>
  <c r="AD47" i="3"/>
  <c r="AD48" i="3" s="1"/>
  <c r="AE47" i="3"/>
  <c r="AE48" i="3" s="1"/>
  <c r="AF47" i="3"/>
  <c r="AF48" i="3" s="1"/>
  <c r="AG47" i="3"/>
  <c r="AG48" i="3" s="1"/>
  <c r="AH47" i="3"/>
  <c r="AH48" i="3" s="1"/>
  <c r="AI47" i="3"/>
  <c r="AI48" i="3" s="1"/>
  <c r="AJ47" i="3"/>
  <c r="AJ48" i="3" s="1"/>
  <c r="AK47" i="3"/>
  <c r="AK48" i="3" s="1"/>
  <c r="AL47" i="3"/>
  <c r="AL48" i="3" s="1"/>
  <c r="AM47" i="3"/>
  <c r="AM48" i="3" s="1"/>
  <c r="AN47" i="3"/>
  <c r="AN48" i="3" s="1"/>
  <c r="AO47" i="3"/>
  <c r="AO48" i="3" s="1"/>
  <c r="AP47" i="3"/>
  <c r="AP48" i="3" s="1"/>
  <c r="AQ47" i="3"/>
  <c r="AQ48" i="3" s="1"/>
  <c r="AR47" i="3"/>
  <c r="AR48" i="3" s="1"/>
  <c r="AS47" i="3"/>
  <c r="AS48" i="3" s="1"/>
  <c r="AT47" i="3"/>
  <c r="AT48" i="3" s="1"/>
  <c r="AU47" i="3"/>
  <c r="AU48" i="3" s="1"/>
  <c r="AV47" i="3"/>
  <c r="AV48" i="3" s="1"/>
  <c r="AW47" i="3"/>
  <c r="AW48" i="3" s="1"/>
  <c r="AX47" i="3"/>
  <c r="AX48" i="3" s="1"/>
  <c r="AY47" i="3"/>
  <c r="AY48" i="3" s="1"/>
  <c r="AZ47" i="3"/>
  <c r="AZ48" i="3" s="1"/>
  <c r="BA47" i="3"/>
  <c r="BA48" i="3" s="1"/>
  <c r="BB47" i="3"/>
  <c r="BB48" i="3" s="1"/>
  <c r="BC47" i="3"/>
  <c r="BC48" i="3" s="1"/>
  <c r="BD47" i="3"/>
  <c r="BD48" i="3" s="1"/>
  <c r="BE47" i="3"/>
  <c r="BE48" i="3" s="1"/>
  <c r="BF47" i="3"/>
  <c r="BF48" i="3" s="1"/>
  <c r="BG47" i="3"/>
  <c r="BG48" i="3" s="1"/>
  <c r="BH47" i="3"/>
  <c r="BH48" i="3" s="1"/>
  <c r="BI47" i="3"/>
  <c r="BI48" i="3" s="1"/>
  <c r="BJ47" i="3"/>
  <c r="BJ48" i="3" s="1"/>
  <c r="BK47" i="3"/>
  <c r="BK48" i="3" s="1"/>
  <c r="D47" i="3"/>
  <c r="D48" i="3" s="1"/>
  <c r="B52" i="3"/>
  <c r="B51" i="3"/>
  <c r="B50" i="3"/>
  <c r="B45" i="3"/>
  <c r="B46" i="3"/>
  <c r="B44" i="3"/>
  <c r="A3" i="1"/>
  <c r="A1" i="1"/>
  <c r="B24" i="3"/>
  <c r="B33" i="3"/>
  <c r="E88" i="2"/>
  <c r="E89" i="2"/>
  <c r="E87" i="2"/>
  <c r="F37" i="2"/>
  <c r="F38" i="2"/>
  <c r="F39" i="2"/>
  <c r="A65" i="2"/>
  <c r="A61" i="2"/>
  <c r="A51" i="2"/>
  <c r="A47" i="2"/>
  <c r="B14" i="3"/>
  <c r="B15" i="3"/>
  <c r="B13" i="3"/>
  <c r="B11" i="3"/>
  <c r="E55" i="6"/>
  <c r="D55" i="6"/>
  <c r="C55" i="6"/>
  <c r="B55" i="6"/>
  <c r="A55" i="6"/>
  <c r="E53" i="6"/>
  <c r="D53" i="6"/>
  <c r="C53" i="6"/>
  <c r="B53" i="6"/>
  <c r="A53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4" i="6"/>
  <c r="D44" i="6"/>
  <c r="C44" i="6"/>
  <c r="B44" i="6"/>
  <c r="A44" i="6"/>
  <c r="E42" i="6"/>
  <c r="D42" i="6"/>
  <c r="C42" i="6"/>
  <c r="B42" i="6"/>
  <c r="A42" i="6"/>
  <c r="E41" i="6"/>
  <c r="D41" i="6"/>
  <c r="C41" i="6"/>
  <c r="B41" i="6"/>
  <c r="A41" i="6"/>
  <c r="E40" i="6"/>
  <c r="D40" i="6"/>
  <c r="C40" i="6"/>
  <c r="B40" i="6"/>
  <c r="A40" i="6"/>
  <c r="E39" i="6"/>
  <c r="D39" i="6"/>
  <c r="C39" i="6"/>
  <c r="B39" i="6"/>
  <c r="A39" i="6"/>
  <c r="E38" i="6"/>
  <c r="D38" i="6"/>
  <c r="C38" i="6"/>
  <c r="B38" i="6"/>
  <c r="A38" i="6"/>
  <c r="E33" i="6"/>
  <c r="D33" i="6"/>
  <c r="C33" i="6"/>
  <c r="B33" i="6"/>
  <c r="A33" i="6"/>
  <c r="E31" i="6"/>
  <c r="D31" i="6"/>
  <c r="C31" i="6"/>
  <c r="B31" i="6"/>
  <c r="A31" i="6"/>
  <c r="E30" i="6"/>
  <c r="D30" i="6"/>
  <c r="C30" i="6"/>
  <c r="B30" i="6"/>
  <c r="A30" i="6"/>
  <c r="E29" i="6"/>
  <c r="D29" i="6"/>
  <c r="C29" i="6"/>
  <c r="B29" i="6"/>
  <c r="A29" i="6"/>
  <c r="E28" i="6"/>
  <c r="D28" i="6"/>
  <c r="C28" i="6"/>
  <c r="B28" i="6"/>
  <c r="A28" i="6"/>
  <c r="E27" i="6"/>
  <c r="D27" i="6"/>
  <c r="C27" i="6"/>
  <c r="B27" i="6"/>
  <c r="A27" i="6"/>
  <c r="E22" i="6"/>
  <c r="D22" i="6"/>
  <c r="C22" i="6"/>
  <c r="B22" i="6"/>
  <c r="A22" i="6"/>
  <c r="E20" i="6"/>
  <c r="D20" i="6"/>
  <c r="C20" i="6"/>
  <c r="B20" i="6"/>
  <c r="A20" i="6"/>
  <c r="E19" i="6"/>
  <c r="D19" i="6"/>
  <c r="C19" i="6"/>
  <c r="B19" i="6"/>
  <c r="A19" i="6"/>
  <c r="E18" i="6"/>
  <c r="D18" i="6"/>
  <c r="C18" i="6"/>
  <c r="B18" i="6"/>
  <c r="A18" i="6"/>
  <c r="E17" i="6"/>
  <c r="D17" i="6"/>
  <c r="C17" i="6"/>
  <c r="B17" i="6"/>
  <c r="A17" i="6"/>
  <c r="E16" i="6"/>
  <c r="D16" i="6"/>
  <c r="C16" i="6"/>
  <c r="B16" i="6"/>
  <c r="A16" i="6"/>
  <c r="E5" i="6"/>
  <c r="D5" i="6"/>
  <c r="C5" i="6"/>
  <c r="B5" i="6"/>
  <c r="A5" i="6"/>
  <c r="B61" i="2"/>
  <c r="B47" i="2"/>
  <c r="D27" i="2"/>
  <c r="C32" i="1" s="1"/>
  <c r="D28" i="2"/>
  <c r="D32" i="1" s="1"/>
  <c r="D29" i="2"/>
  <c r="E32" i="1" s="1"/>
  <c r="D30" i="2"/>
  <c r="F32" i="1" s="1"/>
  <c r="D26" i="2"/>
  <c r="B32" i="1" s="1"/>
  <c r="A29" i="1"/>
  <c r="A5" i="1"/>
  <c r="J15" i="2"/>
  <c r="I15" i="2"/>
  <c r="H15" i="2"/>
  <c r="G15" i="2"/>
  <c r="F15" i="2"/>
  <c r="B3" i="3"/>
  <c r="B37" i="3"/>
  <c r="B38" i="3"/>
  <c r="B39" i="3"/>
  <c r="B40" i="3"/>
  <c r="B41" i="3"/>
  <c r="B42" i="3"/>
  <c r="B35" i="3"/>
  <c r="B27" i="3"/>
  <c r="B26" i="3"/>
  <c r="E75" i="2"/>
  <c r="E74" i="2"/>
  <c r="E76" i="2"/>
  <c r="E77" i="2"/>
  <c r="E78" i="2"/>
  <c r="E79" i="2"/>
  <c r="E80" i="2"/>
  <c r="E81" i="2"/>
  <c r="F61" i="2"/>
  <c r="F47" i="2"/>
  <c r="H11" i="6"/>
  <c r="H8" i="6"/>
  <c r="H19" i="6"/>
  <c r="H31" i="6"/>
  <c r="H41" i="6"/>
  <c r="H54" i="6"/>
  <c r="H51" i="6"/>
  <c r="H10" i="6"/>
  <c r="H7" i="6"/>
  <c r="H21" i="6"/>
  <c r="H18" i="6"/>
  <c r="H30" i="6"/>
  <c r="H5" i="6" l="1"/>
  <c r="H22" i="6"/>
  <c r="H27" i="6"/>
  <c r="H33" i="6"/>
  <c r="H44" i="6"/>
  <c r="N19" i="2"/>
  <c r="O19" i="2" s="1"/>
  <c r="K21" i="2"/>
  <c r="L20" i="2"/>
  <c r="F52" i="6"/>
  <c r="H106" i="2" s="1"/>
  <c r="F42" i="6"/>
  <c r="G107" i="2" s="1"/>
  <c r="D118" i="2"/>
  <c r="D129" i="2" s="1"/>
  <c r="L16" i="2"/>
  <c r="F49" i="6"/>
  <c r="H103" i="2" s="1"/>
  <c r="F38" i="6"/>
  <c r="G103" i="2" s="1"/>
  <c r="F18" i="6"/>
  <c r="E105" i="2" s="1"/>
  <c r="E119" i="2"/>
  <c r="E130" i="2" s="1"/>
  <c r="F20" i="6"/>
  <c r="E107" i="2" s="1"/>
  <c r="F22" i="6"/>
  <c r="E109" i="2" s="1"/>
  <c r="F16" i="6"/>
  <c r="E103" i="2" s="1"/>
  <c r="F6" i="6"/>
  <c r="D104" i="2" s="1"/>
  <c r="L17" i="2"/>
  <c r="N16" i="2"/>
  <c r="O16" i="2" s="1"/>
  <c r="F51" i="6"/>
  <c r="H105" i="2" s="1"/>
  <c r="F41" i="6"/>
  <c r="G106" i="2" s="1"/>
  <c r="F33" i="6"/>
  <c r="F109" i="2" s="1"/>
  <c r="F31" i="6"/>
  <c r="F107" i="2" s="1"/>
  <c r="F11" i="6"/>
  <c r="D109" i="2" s="1"/>
  <c r="D119" i="2"/>
  <c r="D130" i="2" s="1"/>
  <c r="D116" i="2"/>
  <c r="D127" i="2" s="1"/>
  <c r="F5" i="6"/>
  <c r="D103" i="2" s="1"/>
  <c r="F55" i="2"/>
  <c r="D31" i="2"/>
  <c r="D32" i="2" s="1"/>
  <c r="N21" i="2"/>
  <c r="O21" i="2" s="1"/>
  <c r="K18" i="2"/>
  <c r="K16" i="2"/>
  <c r="H94" i="2"/>
  <c r="H96" i="2"/>
  <c r="H95" i="2"/>
  <c r="H97" i="2"/>
  <c r="F7" i="6"/>
  <c r="D105" i="2" s="1"/>
  <c r="H114" i="2"/>
  <c r="H125" i="2" s="1"/>
  <c r="F50" i="6"/>
  <c r="H104" i="2" s="1"/>
  <c r="H116" i="2"/>
  <c r="H127" i="2" s="1"/>
  <c r="H118" i="2"/>
  <c r="H129" i="2" s="1"/>
  <c r="H120" i="2"/>
  <c r="H131" i="2" s="1"/>
  <c r="D120" i="2"/>
  <c r="D131" i="2" s="1"/>
  <c r="F54" i="6"/>
  <c r="H108" i="2" s="1"/>
  <c r="G114" i="2"/>
  <c r="G125" i="2" s="1"/>
  <c r="F39" i="6"/>
  <c r="G104" i="2" s="1"/>
  <c r="G116" i="2"/>
  <c r="G127" i="2" s="1"/>
  <c r="G118" i="2"/>
  <c r="G129" i="2" s="1"/>
  <c r="G120" i="2"/>
  <c r="G131" i="2" s="1"/>
  <c r="E115" i="2"/>
  <c r="E126" i="2" s="1"/>
  <c r="E117" i="2"/>
  <c r="E128" i="2" s="1"/>
  <c r="F114" i="2"/>
  <c r="F125" i="2" s="1"/>
  <c r="F28" i="6"/>
  <c r="F104" i="2" s="1"/>
  <c r="F29" i="6"/>
  <c r="F105" i="2" s="1"/>
  <c r="F30" i="6"/>
  <c r="F106" i="2" s="1"/>
  <c r="F118" i="2"/>
  <c r="F129" i="2" s="1"/>
  <c r="F120" i="2"/>
  <c r="F131" i="2" s="1"/>
  <c r="F8" i="6"/>
  <c r="D106" i="2" s="1"/>
  <c r="F32" i="6"/>
  <c r="F108" i="2" s="1"/>
  <c r="F119" i="2"/>
  <c r="F130" i="2" s="1"/>
  <c r="H119" i="2"/>
  <c r="H130" i="2" s="1"/>
  <c r="F55" i="6"/>
  <c r="H109" i="2" s="1"/>
  <c r="F17" i="6"/>
  <c r="E104" i="2" s="1"/>
  <c r="F53" i="6"/>
  <c r="H107" i="2" s="1"/>
  <c r="F44" i="6"/>
  <c r="G109" i="2" s="1"/>
  <c r="F19" i="6"/>
  <c r="E106" i="2" s="1"/>
  <c r="F27" i="6"/>
  <c r="F103" i="2" s="1"/>
  <c r="F9" i="6"/>
  <c r="D107" i="2" s="1"/>
  <c r="F40" i="6"/>
  <c r="G105" i="2" s="1"/>
  <c r="D114" i="2"/>
  <c r="D125" i="2" s="1"/>
  <c r="E114" i="2"/>
  <c r="E125" i="2" s="1"/>
  <c r="E116" i="2"/>
  <c r="E127" i="2" s="1"/>
  <c r="E118" i="2"/>
  <c r="E129" i="2" s="1"/>
  <c r="E120" i="2"/>
  <c r="E131" i="2" s="1"/>
  <c r="F115" i="2"/>
  <c r="F126" i="2" s="1"/>
  <c r="F117" i="2"/>
  <c r="F128" i="2" s="1"/>
  <c r="G115" i="2"/>
  <c r="G126" i="2" s="1"/>
  <c r="G117" i="2"/>
  <c r="G128" i="2" s="1"/>
  <c r="H115" i="2"/>
  <c r="H126" i="2" s="1"/>
  <c r="H117" i="2"/>
  <c r="H128" i="2" s="1"/>
  <c r="F10" i="6"/>
  <c r="D108" i="2" s="1"/>
  <c r="D117" i="2"/>
  <c r="D128" i="2" s="1"/>
  <c r="D115" i="2"/>
  <c r="D126" i="2" s="1"/>
  <c r="F21" i="6"/>
  <c r="E108" i="2" s="1"/>
  <c r="F43" i="6"/>
  <c r="G108" i="2" s="1"/>
  <c r="G119" i="2"/>
  <c r="G130" i="2" s="1"/>
  <c r="F116" i="2"/>
  <c r="F127" i="2" s="1"/>
  <c r="E90" i="2"/>
  <c r="F89" i="2" s="1"/>
  <c r="L15" i="2"/>
  <c r="F40" i="2"/>
  <c r="F41" i="2" s="1"/>
  <c r="G37" i="2" s="1"/>
  <c r="N20" i="2"/>
  <c r="O20" i="2" s="1"/>
  <c r="L19" i="2"/>
  <c r="N17" i="2"/>
  <c r="O17" i="2" s="1"/>
  <c r="N18" i="2"/>
  <c r="O18" i="2" s="1"/>
  <c r="H20" i="6"/>
  <c r="H9" i="6"/>
  <c r="H53" i="6"/>
  <c r="H29" i="6"/>
  <c r="H32" i="6"/>
  <c r="F69" i="2"/>
  <c r="G62" i="2" s="1"/>
  <c r="K20" i="2"/>
  <c r="K19" i="2"/>
  <c r="K17" i="2"/>
  <c r="H17" i="6"/>
  <c r="H28" i="6"/>
  <c r="H50" i="6"/>
  <c r="K15" i="2"/>
  <c r="E82" i="2"/>
  <c r="F80" i="2" s="1"/>
  <c r="G32" i="1"/>
  <c r="L21" i="2"/>
  <c r="N15" i="2"/>
  <c r="O15" i="2" s="1"/>
  <c r="G33" i="2"/>
  <c r="H38" i="6"/>
  <c r="H49" i="6"/>
  <c r="H39" i="6"/>
  <c r="L18" i="2"/>
  <c r="I107" i="2" l="1"/>
  <c r="F75" i="2"/>
  <c r="P19" i="2"/>
  <c r="P16" i="2"/>
  <c r="F88" i="2"/>
  <c r="F87" i="2"/>
  <c r="G49" i="2"/>
  <c r="G50" i="2"/>
  <c r="H110" i="2"/>
  <c r="E110" i="2"/>
  <c r="G40" i="2"/>
  <c r="G39" i="2"/>
  <c r="P21" i="2"/>
  <c r="G110" i="2"/>
  <c r="F110" i="2"/>
  <c r="G68" i="2"/>
  <c r="G61" i="2"/>
  <c r="P15" i="2"/>
  <c r="I109" i="2"/>
  <c r="I105" i="2"/>
  <c r="I108" i="2"/>
  <c r="I104" i="2"/>
  <c r="I106" i="2"/>
  <c r="D110" i="2"/>
  <c r="I103" i="2"/>
  <c r="G67" i="2"/>
  <c r="G66" i="2"/>
  <c r="G65" i="2"/>
  <c r="G64" i="2"/>
  <c r="G63" i="2"/>
  <c r="G52" i="2"/>
  <c r="G53" i="2"/>
  <c r="G47" i="2"/>
  <c r="G51" i="2"/>
  <c r="G54" i="2"/>
  <c r="G48" i="2"/>
  <c r="G38" i="2"/>
  <c r="P20" i="2"/>
  <c r="H98" i="2"/>
  <c r="F74" i="2"/>
  <c r="F78" i="2"/>
  <c r="F76" i="2"/>
  <c r="P17" i="2"/>
  <c r="F79" i="2"/>
  <c r="F81" i="2"/>
  <c r="F77" i="2"/>
  <c r="P18" i="2"/>
  <c r="E28" i="2"/>
  <c r="E30" i="2"/>
  <c r="E31" i="2"/>
  <c r="E26" i="2"/>
  <c r="E27" i="2"/>
  <c r="E29" i="2"/>
  <c r="I110" i="2" l="1"/>
  <c r="F90" i="2"/>
  <c r="G41" i="2"/>
  <c r="G55" i="2"/>
  <c r="G69" i="2"/>
  <c r="F82" i="2"/>
  <c r="E32" i="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4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Ako student nije zaokružio ni jedan ponuđen odgovor, stoji znak T, odnosno da je tačno da nije odgovorio na pitanje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<sst xmlns="http://schemas.openxmlformats.org/spreadsheetml/2006/main" count="228" uniqueCount="71">
  <si>
    <t>ОЦЕНЕ</t>
  </si>
  <si>
    <t>ОБАВЕЗНИ</t>
  </si>
  <si>
    <t>ИЗБОРНИ</t>
  </si>
  <si>
    <t>оптималан</t>
  </si>
  <si>
    <t>мали</t>
  </si>
  <si>
    <t>велики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</si>
  <si>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</si>
  <si>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</si>
  <si>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</si>
  <si>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</si>
  <si>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</si>
  <si>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</si>
  <si>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</si>
  <si>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</si>
  <si>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</si>
  <si>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</si>
  <si>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</si>
  <si>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</si>
  <si>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</si>
  <si>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</si>
  <si>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</si>
  <si>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</si>
  <si>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</si>
  <si>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</si>
  <si>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</si>
  <si>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</si>
  <si>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</si>
  <si>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</si>
  <si>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Просечне оцене</t>
  </si>
  <si>
    <t>ОЦЕНЕ - фрекв.</t>
  </si>
  <si>
    <t>Ниједан</t>
  </si>
  <si>
    <t>2. Оцена студијског програма у целини у VI семестру</t>
  </si>
  <si>
    <t>ТРЕЋА ГОДИНА - VI семестар</t>
  </si>
  <si>
    <t>Број студената који је одговорио на 9. питање (%)</t>
  </si>
  <si>
    <t>Број студената који је одговорио на 9. питање</t>
  </si>
  <si>
    <t>Редни бр.</t>
  </si>
  <si>
    <t>УНЕТИ НАЗИВЕ ПРЕДЛОЖЕНИХ ПРЕДМЕТА</t>
  </si>
  <si>
    <t xml:space="preserve">1. Квалитет студијског програма кроз оцене обавезних и изборних предмета (1-5) у VI семестру </t>
  </si>
  <si>
    <t>Укупан број датих оцена</t>
  </si>
  <si>
    <t>Број студената који није одговорио на 1. питање</t>
  </si>
  <si>
    <t>Њиховим значајем за позив васпитача.</t>
  </si>
  <si>
    <t>Личним афинитетима према датој области.</t>
  </si>
  <si>
    <t>Личношћу наставника који држи курс.</t>
  </si>
  <si>
    <t>Стручно педагошка пракса (IV)</t>
  </si>
  <si>
    <t>Васпитање за толеранцију: инклуз. и мултик.</t>
  </si>
  <si>
    <t>Хигијена</t>
  </si>
  <si>
    <t>Сарадња породице и дечјег вртића</t>
  </si>
  <si>
    <t>Педагогија јасленог узраста</t>
  </si>
  <si>
    <t>Језичке игре</t>
  </si>
  <si>
    <t>Социјализација деце јасленог узраста</t>
  </si>
  <si>
    <t>4. Предмет који заслужује већи број ЕСПБ бодова</t>
  </si>
  <si>
    <t>5. Предмет који заслужује мањи број ЕСПБ бодова</t>
  </si>
  <si>
    <t xml:space="preserve"> 6. Предмет (општеобразовни или стручни) који је користан за васпитаче, а није на листи предмета</t>
  </si>
  <si>
    <t>7. Приликом бирања изборних предмета студенти су се руководили</t>
  </si>
  <si>
    <t>8. Адекватност бодовања предиспитних и испитних обавеза</t>
  </si>
  <si>
    <t>9. Оцене квалитета уџбеника и литературе (oд 1 дo 5), обавезних и изборних предмета у VI семестру</t>
  </si>
  <si>
    <t>Укупан број датих одговора: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</si>
  <si>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70C0"/>
        <rFont val="Arial"/>
        <family val="2"/>
        <charset val="238"/>
      </rPr>
      <t>Струковни васпитач деце јасленог узраста</t>
    </r>
    <r>
      <rPr>
        <b/>
        <sz val="12"/>
        <rFont val="Arial"/>
        <family val="2"/>
      </rPr>
      <t xml:space="preserve">
</t>
    </r>
  </si>
  <si>
    <t>ПРОСЕЧНЕ ОЦЕНЕ ПО СТАВКАМА</t>
  </si>
  <si>
    <t>Саврем.</t>
  </si>
  <si>
    <t>Разумљ.</t>
  </si>
  <si>
    <t>Доступн.</t>
  </si>
  <si>
    <t>ЗАЈЕДНО</t>
  </si>
  <si>
    <t>3. Оптималност броја предмета у VI семестру</t>
  </si>
  <si>
    <t>Број студената који није одговорио на питање: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</si>
  <si>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</si>
  <si>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</si>
  <si>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Анкетирање и унос података:</t>
  </si>
  <si>
    <t>Кристина Крстић</t>
  </si>
  <si>
    <t>*</t>
  </si>
  <si>
    <t>26.04.-27.05.2017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</si>
</sst>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2" fillId="0" borderId="14" xfId="0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7" fillId="0" borderId="4" xfId="0" applyFont="1" applyBorder="1"/>
    <xf numFmtId="0" fontId="17" fillId="0" borderId="2" xfId="0" applyFont="1" applyBorder="1"/>
    <xf numFmtId="0" fontId="17" fillId="0" borderId="1" xfId="0" applyFont="1" applyBorder="1"/>
    <xf numFmtId="0" fontId="17" fillId="0" borderId="3" xfId="0" applyFont="1" applyBorder="1"/>
    <xf numFmtId="0" fontId="12" fillId="0" borderId="4" xfId="0" applyFont="1" applyBorder="1"/>
    <xf numFmtId="0" fontId="12" fillId="0" borderId="2" xfId="0" applyFont="1" applyBorder="1"/>
    <xf numFmtId="0" fontId="12" fillId="0" borderId="5" xfId="0" applyFont="1" applyBorder="1" applyAlignment="1"/>
    <xf numFmtId="0" fontId="12" fillId="0" borderId="5" xfId="0" applyFont="1" applyBorder="1"/>
    <xf numFmtId="0" fontId="12" fillId="0" borderId="2" xfId="0" applyFont="1" applyBorder="1" applyAlignment="1">
      <alignment vertical="center" wrapText="1"/>
    </xf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3" fillId="0" borderId="0" xfId="0" applyFont="1" applyBorder="1" applyAlignment="1">
      <alignment vertical="top" wrapText="1"/>
    </xf>
    <xf numFmtId="10" fontId="11" fillId="0" borderId="1" xfId="1" applyNumberFormat="1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6" xfId="0" applyBorder="1" applyAlignment="1"/>
    <xf numFmtId="0" fontId="0" fillId="0" borderId="15" xfId="0" applyBorder="1"/>
    <xf numFmtId="0" fontId="0" fillId="2" borderId="1" xfId="0" applyFill="1" applyBorder="1" applyAlignment="1">
      <alignment horizontal="center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vertical="center"/>
    </xf>
    <xf numFmtId="0" fontId="0" fillId="2" borderId="1" xfId="0" applyFill="1" applyBorder="1"/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10" fontId="0" fillId="0" borderId="0" xfId="1" applyNumberFormat="1" applyFont="1" applyBorder="1" applyAlignment="1">
      <alignment horizontal="center"/>
    </xf>
    <xf numFmtId="10" fontId="0" fillId="0" borderId="0" xfId="1" applyNumberFormat="1" applyFont="1" applyBorder="1" applyAlignment="1"/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3" fillId="0" borderId="38" xfId="0" applyFont="1" applyBorder="1" applyAlignment="1">
      <alignment vertical="center" textRotation="90" wrapText="1"/>
    </xf>
    <xf numFmtId="0" fontId="11" fillId="0" borderId="1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/>
    </xf>
    <xf numFmtId="0" fontId="11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10" fontId="11" fillId="0" borderId="0" xfId="1" applyNumberFormat="1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4" fillId="0" borderId="0" xfId="0" applyFont="1"/>
    <xf numFmtId="0" fontId="1" fillId="0" borderId="4" xfId="0" applyFont="1" applyBorder="1" applyAlignment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right"/>
    </xf>
    <xf numFmtId="0" fontId="4" fillId="2" borderId="23" xfId="0" applyFont="1" applyFill="1" applyBorder="1" applyAlignment="1">
      <alignment horizontal="right"/>
    </xf>
    <xf numFmtId="0" fontId="4" fillId="2" borderId="24" xfId="0" applyFont="1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18" fillId="2" borderId="14" xfId="0" applyFont="1" applyFill="1" applyBorder="1" applyAlignment="1">
      <alignment horizontal="left"/>
    </xf>
    <xf numFmtId="0" fontId="18" fillId="2" borderId="23" xfId="0" applyFont="1" applyFill="1" applyBorder="1" applyAlignment="1">
      <alignment horizontal="left"/>
    </xf>
    <xf numFmtId="0" fontId="18" fillId="2" borderId="24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right"/>
    </xf>
    <xf numFmtId="0" fontId="12" fillId="2" borderId="23" xfId="0" applyFont="1" applyFill="1" applyBorder="1" applyAlignment="1">
      <alignment horizontal="right"/>
    </xf>
    <xf numFmtId="0" fontId="12" fillId="2" borderId="24" xfId="0" applyFont="1" applyFill="1" applyBorder="1" applyAlignment="1">
      <alignment horizontal="right"/>
    </xf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textRotation="90" wrapText="1"/>
    </xf>
    <xf numFmtId="0" fontId="11" fillId="2" borderId="14" xfId="0" applyFont="1" applyFill="1" applyBorder="1" applyAlignment="1">
      <alignment horizontal="right"/>
    </xf>
    <xf numFmtId="0" fontId="11" fillId="2" borderId="23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 textRotation="90" wrapText="1"/>
    </xf>
    <xf numFmtId="0" fontId="9" fillId="2" borderId="7" xfId="0" applyFont="1" applyFill="1" applyBorder="1" applyAlignment="1">
      <alignment horizontal="left" vertical="center" textRotation="90" wrapText="1"/>
    </xf>
    <xf numFmtId="0" fontId="9" fillId="2" borderId="8" xfId="0" applyFont="1" applyFill="1" applyBorder="1" applyAlignment="1">
      <alignment horizontal="left" vertical="center" textRotation="90" wrapText="1"/>
    </xf>
    <xf numFmtId="0" fontId="4" fillId="2" borderId="23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87"/>
          <c:y val="4.4164001684089828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25"/>
          <c:h val="0.67718191377497616"/>
        </c:manualLayout>
      </c:layout>
      <c:pieChart>
        <c:varyColors val="1"/>
        <c:ser>
          <c:idx val="0"/>
          <c:order val="0"/>
          <c:tx>
            <c:strRef>
              <c:f>Rezultati!$A$35</c:f>
              <c:strCache>
                <c:ptCount val="1"/>
                <c:pt idx="0">
                  <c:v>3. Оптималност броја предмета у VI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3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598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Rezultati!$C$37:$E$40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Rezultati!$G$37:$G$40</c:f>
              <c:numCache>
                <c:formatCode>0.00%</c:formatCode>
                <c:ptCount val="4"/>
                <c:pt idx="0">
                  <c:v>0.95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2"/>
          <c:y val="2.257336343115136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1"/>
          <c:y val="0.39729119638826182"/>
          <c:w val="0.24168146761563766"/>
          <c:h val="0.3115124153498901"/>
        </c:manualLayout>
      </c:layout>
      <c:pieChart>
        <c:varyColors val="1"/>
        <c:ser>
          <c:idx val="0"/>
          <c:order val="0"/>
          <c:tx>
            <c:strRef>
              <c:f>Rezultati!$A$45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17"/>
                  <c:y val="-0.1732247915963108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3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1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23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Mode val="edge"/>
                  <c:yMode val="edge"/>
                  <c:x val="0.53239975474749168"/>
                  <c:y val="0.110609480812641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Rezultati!$C$47:$E$54</c:f>
              <c:strCache>
                <c:ptCount val="8"/>
                <c:pt idx="0">
                  <c:v>Педагогија јасленог узраста</c:v>
                </c:pt>
                <c:pt idx="1">
                  <c:v>Језичке игре</c:v>
                </c:pt>
                <c:pt idx="2">
                  <c:v>Социјализација деце јасленог узраста</c:v>
                </c:pt>
                <c:pt idx="3">
                  <c:v>Стручно педагошка пракса (IV)</c:v>
                </c:pt>
                <c:pt idx="4">
                  <c:v>Васпитање за толеранцију: инклуз. и мултик.</c:v>
                </c:pt>
                <c:pt idx="5">
                  <c:v>Хигијена</c:v>
                </c:pt>
                <c:pt idx="6">
                  <c:v>Сарадња породице и дечјег вртића</c:v>
                </c:pt>
                <c:pt idx="7">
                  <c:v>Ниједан</c:v>
                </c:pt>
              </c:strCache>
            </c:strRef>
          </c:cat>
          <c:val>
            <c:numRef>
              <c:f>Rezultati!$G$47:$G$54</c:f>
              <c:numCache>
                <c:formatCode>0.00%</c:formatCode>
                <c:ptCount val="8"/>
                <c:pt idx="0">
                  <c:v>5.2631578947368418E-2</c:v>
                </c:pt>
                <c:pt idx="1">
                  <c:v>5.2631578947368418E-2</c:v>
                </c:pt>
                <c:pt idx="2">
                  <c:v>5.2631578947368418E-2</c:v>
                </c:pt>
                <c:pt idx="3">
                  <c:v>0</c:v>
                </c:pt>
                <c:pt idx="4">
                  <c:v>0</c:v>
                </c:pt>
                <c:pt idx="5">
                  <c:v>5.2631578947368418E-2</c:v>
                </c:pt>
                <c:pt idx="6">
                  <c:v>0</c:v>
                </c:pt>
                <c:pt idx="7">
                  <c:v>0.78947368421052633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366036464693294"/>
          <c:y val="3.1941031941031942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528291717546031"/>
          <c:y val="0.24488124488124569"/>
          <c:w val="0.2767379679144395"/>
          <c:h val="0.50859950859950864"/>
        </c:manualLayout>
      </c:layout>
      <c:pieChart>
        <c:varyColors val="1"/>
        <c:ser>
          <c:idx val="0"/>
          <c:order val="0"/>
          <c:tx>
            <c:strRef>
              <c:f>Rezultati!$A$59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7358625626342214"/>
                  <c:y val="-2.02653046747536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1383453219152282"/>
                  <c:y val="0.173870391508186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0057419961542241"/>
                  <c:y val="0.2090874267252227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4359718619947937"/>
                  <c:y val="0.2204879181257134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719341228262982"/>
                  <c:y val="0.1763273939651892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305753224697181"/>
                  <c:y val="7.637679196734353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28074840631372294"/>
                  <c:y val="-3.099305461510189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848226591996856"/>
                  <c:y val="-6.77348500970547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1492329501593072"/>
                  <c:y val="-0.125097409506858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5593133745982418"/>
                  <c:y val="-0.1545489369111424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6.2233357193987135E-2"/>
                  <c:y val="-2.844937994544293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Mode val="edge"/>
                  <c:yMode val="edge"/>
                  <c:x val="0.723293087864193"/>
                  <c:y val="0.2457002457002463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Rezultati!$C$61:$E$68</c:f>
              <c:strCache>
                <c:ptCount val="8"/>
                <c:pt idx="0">
                  <c:v>Педагогија јасленог узраста</c:v>
                </c:pt>
                <c:pt idx="1">
                  <c:v>Језичке игре</c:v>
                </c:pt>
                <c:pt idx="2">
                  <c:v>Социјализација деце јасленог узраста</c:v>
                </c:pt>
                <c:pt idx="3">
                  <c:v>Стручно педагошка пракса (IV)</c:v>
                </c:pt>
                <c:pt idx="4">
                  <c:v>Васпитање за толеранцију: инклуз. и мултик.</c:v>
                </c:pt>
                <c:pt idx="5">
                  <c:v>Хигијена</c:v>
                </c:pt>
                <c:pt idx="6">
                  <c:v>Сарадња породице и дечјег вртића</c:v>
                </c:pt>
                <c:pt idx="7">
                  <c:v>Ниједан</c:v>
                </c:pt>
              </c:strCache>
            </c:strRef>
          </c:cat>
          <c:val>
            <c:numRef>
              <c:f>Rezultati!$G$61:$G$68</c:f>
              <c:numCache>
                <c:formatCode>0.00%</c:formatCode>
                <c:ptCount val="8"/>
                <c:pt idx="0">
                  <c:v>0</c:v>
                </c:pt>
                <c:pt idx="1">
                  <c:v>0.17647058823529413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0.82352941176470584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147902564810979"/>
          <c:y val="3.0444906043186351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6619749790030287"/>
          <c:y val="0.40046884201739291"/>
          <c:w val="0.26936642874397282"/>
          <c:h val="0.35831422706819382"/>
        </c:manualLayout>
      </c:layout>
      <c:pieChart>
        <c:varyColors val="1"/>
        <c:ser>
          <c:idx val="0"/>
          <c:order val="0"/>
          <c:tx>
            <c:strRef>
              <c:f>Rezultati!$A$72</c:f>
              <c:strCache>
                <c:ptCount val="1"/>
                <c:pt idx="0">
                  <c:v> 6. Предмет (општеобразовни или стручни) који је користан за васпитаче, а није на листи предмета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0.1066716255609753"/>
                  <c:y val="1.11897975943191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6413826814158353"/>
                  <c:y val="-9.04445839975525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672606713634482E-2"/>
                  <c:y val="-9.25514065343059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033461910378552"/>
                  <c:y val="-7.028420527188701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31609079414229002"/>
                  <c:y val="-6.07152832292529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1433063782007059"/>
                  <c:y val="1.479799687615731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2563252467935454E-2"/>
                  <c:y val="7.23475516480685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9.9634812854871562E-3"/>
                  <c:y val="7.958939181682078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Rezultati!$B$74:$D$81</c:f>
              <c:strCache>
                <c:ptCount val="1"/>
                <c:pt idx="0">
                  <c:v>УНЕТИ НАЗИВЕ ПРЕДЛОЖЕНИХ ПРЕДМЕТА</c:v>
                </c:pt>
              </c:strCache>
            </c:strRef>
          </c:cat>
          <c:val>
            <c:numRef>
              <c:f>Rezultati!$F$74:$F$81</c:f>
              <c:numCache>
                <c:formatCode>0.00%</c:formatCode>
                <c:ptCount val="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1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Rezultati!$A$85</c:f>
              <c:strCache>
                <c:ptCount val="1"/>
                <c:pt idx="0">
                  <c:v>7.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Rezultati!$B$87:$D$89</c:f>
              <c:strCache>
                <c:ptCount val="3"/>
                <c:pt idx="0">
                  <c:v>Њиховим значајем за позив васпитача.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</c:strCache>
            </c:strRef>
          </c:cat>
          <c:val>
            <c:numRef>
              <c:f>Rezultati!$F$87:$F$89</c:f>
              <c:numCache>
                <c:formatCode>0.00%</c:formatCode>
                <c:ptCount val="3"/>
                <c:pt idx="0">
                  <c:v>0.69565217391304346</c:v>
                </c:pt>
                <c:pt idx="1">
                  <c:v>0.21739130434782608</c:v>
                </c:pt>
                <c:pt idx="2">
                  <c:v>8.6956521739130432E-2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37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"/>
          <c:y val="0.32368680192348487"/>
          <c:w val="0.18740016663341821"/>
          <c:h val="0.45892522558767856"/>
        </c:manualLayout>
      </c:layout>
      <c:pieChart>
        <c:varyColors val="1"/>
        <c:ser>
          <c:idx val="0"/>
          <c:order val="0"/>
          <c:tx>
            <c:strRef>
              <c:f>Rezultati!$A$92</c:f>
              <c:strCache>
                <c:ptCount val="1"/>
                <c:pt idx="0">
                  <c:v>8.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45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64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Rezultati!$B$94:$F$97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Rezultati!$H$94:$H$97</c:f>
              <c:numCache>
                <c:formatCode>0.00%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59"/>
          <c:y val="8.2899899051080264E-2"/>
          <c:w val="0.7709790209790236"/>
          <c:h val="0.38650579446799932"/>
        </c:manualLayout>
      </c:layout>
      <c:lineChart>
        <c:grouping val="standard"/>
        <c:varyColors val="0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Rezultati!$C$15:$E$21</c:f>
              <c:strCache>
                <c:ptCount val="7"/>
                <c:pt idx="0">
                  <c:v>Педагогија јасленог узраста</c:v>
                </c:pt>
                <c:pt idx="1">
                  <c:v>Језичке игре</c:v>
                </c:pt>
                <c:pt idx="2">
                  <c:v>Социјализација деце јасленог узраста</c:v>
                </c:pt>
                <c:pt idx="3">
                  <c:v>Стручно педагошка пракса (IV)</c:v>
                </c:pt>
                <c:pt idx="4">
                  <c:v>Васпитање за толеранцију: инклуз. и мултик.</c:v>
                </c:pt>
                <c:pt idx="5">
                  <c:v>Хигијена</c:v>
                </c:pt>
                <c:pt idx="6">
                  <c:v>Сарадња породице и дечјег вртића</c:v>
                </c:pt>
              </c:strCache>
            </c:strRef>
          </c:cat>
          <c:val>
            <c:numRef>
              <c:f>Rezultati!$L$15:$L$21</c:f>
              <c:numCache>
                <c:formatCode>0.00</c:formatCode>
                <c:ptCount val="7"/>
                <c:pt idx="0">
                  <c:v>5</c:v>
                </c:pt>
                <c:pt idx="1">
                  <c:v>4.45</c:v>
                </c:pt>
                <c:pt idx="2">
                  <c:v>4.95</c:v>
                </c:pt>
                <c:pt idx="3">
                  <c:v>4.8499999999999996</c:v>
                </c:pt>
                <c:pt idx="4">
                  <c:v>4.666666666666667</c:v>
                </c:pt>
                <c:pt idx="5">
                  <c:v>4.9444444444444446</c:v>
                </c:pt>
                <c:pt idx="6">
                  <c:v>4.8235294117647056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5026560"/>
        <c:axId val="135045888"/>
      </c:lineChart>
      <c:catAx>
        <c:axId val="13502656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3504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45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sr-Cyrl-RS"/>
                  <a:t>просечне оцене</a:t>
                </a:r>
              </a:p>
            </c:rich>
          </c:tx>
          <c:layout>
            <c:manualLayout>
              <c:xMode val="edge"/>
              <c:yMode val="edge"/>
              <c:x val="0.11169297442470856"/>
              <c:y val="0.1252425600646073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350265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35</xdr:row>
      <xdr:rowOff>47625</xdr:rowOff>
    </xdr:from>
    <xdr:to>
      <xdr:col>8</xdr:col>
      <xdr:colOff>762000</xdr:colOff>
      <xdr:row>52</xdr:row>
      <xdr:rowOff>85725</xdr:rowOff>
    </xdr:to>
    <xdr:graphicFrame macro="">
      <xdr:nvGraphicFramePr>
        <xdr:cNvPr id="112865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54</xdr:row>
      <xdr:rowOff>95250</xdr:rowOff>
    </xdr:from>
    <xdr:to>
      <xdr:col>11</xdr:col>
      <xdr:colOff>114300</xdr:colOff>
      <xdr:row>80</xdr:row>
      <xdr:rowOff>104775</xdr:rowOff>
    </xdr:to>
    <xdr:graphicFrame macro="">
      <xdr:nvGraphicFramePr>
        <xdr:cNvPr id="112865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81</xdr:row>
      <xdr:rowOff>152400</xdr:rowOff>
    </xdr:from>
    <xdr:to>
      <xdr:col>11</xdr:col>
      <xdr:colOff>114300</xdr:colOff>
      <xdr:row>105</xdr:row>
      <xdr:rowOff>142875</xdr:rowOff>
    </xdr:to>
    <xdr:graphicFrame macro="">
      <xdr:nvGraphicFramePr>
        <xdr:cNvPr id="112866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108</xdr:row>
      <xdr:rowOff>95250</xdr:rowOff>
    </xdr:from>
    <xdr:to>
      <xdr:col>11</xdr:col>
      <xdr:colOff>28575</xdr:colOff>
      <xdr:row>127</xdr:row>
      <xdr:rowOff>123825</xdr:rowOff>
    </xdr:to>
    <xdr:graphicFrame macro="">
      <xdr:nvGraphicFramePr>
        <xdr:cNvPr id="1128661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129</xdr:row>
      <xdr:rowOff>28575</xdr:rowOff>
    </xdr:from>
    <xdr:to>
      <xdr:col>10</xdr:col>
      <xdr:colOff>409575</xdr:colOff>
      <xdr:row>146</xdr:row>
      <xdr:rowOff>57150</xdr:rowOff>
    </xdr:to>
    <xdr:graphicFrame macro="">
      <xdr:nvGraphicFramePr>
        <xdr:cNvPr id="1128662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147</xdr:row>
      <xdr:rowOff>47625</xdr:rowOff>
    </xdr:from>
    <xdr:to>
      <xdr:col>10</xdr:col>
      <xdr:colOff>47625</xdr:colOff>
      <xdr:row>163</xdr:row>
      <xdr:rowOff>66675</xdr:rowOff>
    </xdr:to>
    <xdr:graphicFrame macro="">
      <xdr:nvGraphicFramePr>
        <xdr:cNvPr id="112866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12866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6"/>
  <sheetViews>
    <sheetView workbookViewId="0">
      <selection activeCell="K67" sqref="K67"/>
    </sheetView>
  </sheetViews>
  <sheetFormatPr defaultRowHeight="12.75" x14ac:dyDescent="0.2"/>
  <cols>
    <col min="1" max="1" width="3.140625" customWidth="1"/>
    <col min="2" max="2" width="10.7109375" customWidth="1"/>
    <col min="3" max="3" width="23.7109375" customWidth="1"/>
    <col min="4" max="4" width="8.5703125" customWidth="1"/>
    <col min="5" max="5" width="10.42578125" customWidth="1"/>
    <col min="6" max="6" width="9.42578125" customWidth="1"/>
    <col min="7" max="7" width="9.85546875" customWidth="1"/>
    <col min="8" max="8" width="8.7109375" customWidth="1"/>
    <col min="9" max="9" width="9.7109375" customWidth="1"/>
    <col min="10" max="10" width="8.5703125" customWidth="1"/>
    <col min="11" max="11" width="13.42578125" customWidth="1"/>
    <col min="12" max="13" width="10.85546875" customWidth="1"/>
    <col min="14" max="14" width="13" customWidth="1"/>
    <col min="15" max="15" width="11.85546875" customWidth="1"/>
    <col min="16" max="16" width="7.5703125" bestFit="1" customWidth="1"/>
    <col min="17" max="50" width="3.7109375" customWidth="1"/>
  </cols>
  <sheetData>
    <row r="1" spans="1:16" ht="30.75" customHeight="1" x14ac:dyDescent="0.2">
      <c r="A1" s="151" t="s">
        <v>57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77"/>
    </row>
    <row r="2" spans="1:16" ht="15.75" x14ac:dyDescent="0.2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O2" s="81"/>
    </row>
    <row r="3" spans="1:16" ht="15.75" x14ac:dyDescent="0.2">
      <c r="A3" s="151" t="s">
        <v>32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76"/>
      <c r="O3" s="81"/>
    </row>
    <row r="4" spans="1:16" ht="16.5" thickBo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O4" s="81"/>
    </row>
    <row r="5" spans="1:16" ht="17.25" thickTop="1" thickBot="1" x14ac:dyDescent="0.25">
      <c r="A5" s="76"/>
      <c r="B5" s="77"/>
      <c r="C5" s="77"/>
      <c r="D5" s="77"/>
      <c r="E5" s="77"/>
      <c r="F5" s="153" t="s">
        <v>26</v>
      </c>
      <c r="G5" s="153"/>
      <c r="H5" s="153"/>
      <c r="I5" s="153"/>
      <c r="J5" s="162" t="s">
        <v>70</v>
      </c>
      <c r="K5" s="163"/>
      <c r="L5" s="96"/>
      <c r="M5" s="89"/>
      <c r="O5" s="81"/>
    </row>
    <row r="6" spans="1:16" ht="17.25" thickTop="1" thickBot="1" x14ac:dyDescent="0.25">
      <c r="A6" s="76"/>
      <c r="B6" s="77"/>
      <c r="C6" s="77"/>
      <c r="D6" s="77"/>
      <c r="E6" s="77"/>
      <c r="F6" s="78"/>
      <c r="G6" s="78"/>
      <c r="H6" s="78"/>
      <c r="I6" s="78"/>
      <c r="J6" s="78"/>
      <c r="K6" s="89"/>
      <c r="L6" s="79"/>
      <c r="M6" s="79"/>
    </row>
    <row r="7" spans="1:16" ht="14.25" thickTop="1" thickBot="1" x14ac:dyDescent="0.25">
      <c r="A7" s="1"/>
      <c r="B7" s="1"/>
      <c r="C7" s="1"/>
      <c r="D7" s="1"/>
      <c r="E7" s="1"/>
      <c r="F7" s="154" t="s">
        <v>27</v>
      </c>
      <c r="G7" s="155"/>
      <c r="H7" s="155"/>
      <c r="I7" s="155"/>
      <c r="J7" s="80">
        <v>20</v>
      </c>
      <c r="K7" s="90"/>
      <c r="L7" s="1"/>
      <c r="M7" s="1"/>
    </row>
    <row r="8" spans="1:16" ht="13.5" thickTop="1" x14ac:dyDescent="0.2">
      <c r="A8" s="1"/>
      <c r="B8" s="1"/>
      <c r="C8" s="1"/>
      <c r="D8" s="1"/>
      <c r="E8" s="1"/>
      <c r="F8" s="98"/>
      <c r="G8" s="7"/>
      <c r="H8" s="7"/>
      <c r="I8" s="7"/>
      <c r="J8" s="90"/>
      <c r="K8" s="90"/>
      <c r="L8" s="1"/>
      <c r="M8" s="1"/>
    </row>
    <row r="9" spans="1:16" x14ac:dyDescent="0.2">
      <c r="A9" s="1"/>
      <c r="B9" s="1"/>
      <c r="C9" s="1"/>
      <c r="D9" s="1"/>
      <c r="E9" s="1"/>
      <c r="F9" s="98"/>
      <c r="G9" s="7"/>
      <c r="H9" s="7"/>
      <c r="I9" s="7"/>
      <c r="J9" s="90"/>
      <c r="K9" s="90"/>
      <c r="L9" s="1"/>
      <c r="M9" s="1"/>
    </row>
    <row r="10" spans="1:16" x14ac:dyDescent="0.2">
      <c r="A10" s="1"/>
      <c r="B10" s="1"/>
      <c r="C10" s="1"/>
      <c r="D10" s="1"/>
      <c r="E10" s="1"/>
      <c r="F10" s="98"/>
      <c r="G10" s="7"/>
      <c r="H10" s="7"/>
      <c r="I10" s="7"/>
      <c r="J10" s="90"/>
      <c r="K10" s="90"/>
      <c r="L10" s="1"/>
      <c r="M10" s="1"/>
    </row>
    <row r="11" spans="1:16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x14ac:dyDescent="0.2">
      <c r="A12" s="29" t="s">
        <v>37</v>
      </c>
      <c r="B12" s="29"/>
      <c r="C12" s="29"/>
      <c r="D12" s="29"/>
      <c r="E12" s="29"/>
      <c r="F12" s="29"/>
      <c r="G12" s="29"/>
      <c r="H12" s="29"/>
      <c r="I12" s="29"/>
      <c r="J12" s="3"/>
      <c r="K12" s="3"/>
      <c r="L12" s="3"/>
      <c r="M12" s="3"/>
      <c r="N12" s="136" t="s">
        <v>39</v>
      </c>
      <c r="O12" s="136"/>
      <c r="P12" s="137" t="s">
        <v>19</v>
      </c>
    </row>
    <row r="13" spans="1:16" ht="12.75" customHeight="1" x14ac:dyDescent="0.2">
      <c r="B13" s="2"/>
      <c r="C13" s="2"/>
      <c r="D13" s="2"/>
      <c r="E13" s="2"/>
      <c r="F13" s="156" t="s">
        <v>29</v>
      </c>
      <c r="G13" s="156"/>
      <c r="H13" s="156"/>
      <c r="I13" s="156"/>
      <c r="J13" s="156"/>
      <c r="K13" s="157" t="s">
        <v>38</v>
      </c>
      <c r="L13" s="157" t="s">
        <v>28</v>
      </c>
      <c r="M13" s="95"/>
      <c r="N13" s="136"/>
      <c r="O13" s="136"/>
      <c r="P13" s="137"/>
    </row>
    <row r="14" spans="1:16" x14ac:dyDescent="0.2">
      <c r="B14" s="125" t="s">
        <v>35</v>
      </c>
      <c r="C14" s="156" t="s">
        <v>23</v>
      </c>
      <c r="D14" s="156"/>
      <c r="E14" s="156"/>
      <c r="F14" s="108">
        <v>1</v>
      </c>
      <c r="G14" s="108">
        <v>2</v>
      </c>
      <c r="H14" s="108">
        <v>3</v>
      </c>
      <c r="I14" s="108">
        <v>4</v>
      </c>
      <c r="J14" s="108">
        <v>5</v>
      </c>
      <c r="K14" s="158"/>
      <c r="L14" s="158"/>
      <c r="M14" s="32"/>
      <c r="N14" s="124" t="s">
        <v>20</v>
      </c>
      <c r="O14" s="117" t="s">
        <v>21</v>
      </c>
      <c r="P14" s="137"/>
    </row>
    <row r="15" spans="1:16" ht="12.75" customHeight="1" x14ac:dyDescent="0.2">
      <c r="A15" s="160" t="s">
        <v>1</v>
      </c>
      <c r="B15" s="126">
        <v>1</v>
      </c>
      <c r="C15" s="159" t="s">
        <v>47</v>
      </c>
      <c r="D15" s="148"/>
      <c r="E15" s="148"/>
      <c r="F15" s="5">
        <f>COUNTIF(Obrada!D3:BK3,$F$14)</f>
        <v>0</v>
      </c>
      <c r="G15" s="5">
        <f>COUNTIF(Obrada!D3:BK3,$G$14)</f>
        <v>0</v>
      </c>
      <c r="H15" s="5">
        <f>COUNTIF(Obrada!D3:BK3,$H$14)</f>
        <v>0</v>
      </c>
      <c r="I15" s="5">
        <f>COUNTIF(Obrada!D3:BK3,$I$14)</f>
        <v>0</v>
      </c>
      <c r="J15" s="5">
        <f>COUNTIF(Obrada!D3:BK3,$J$14)</f>
        <v>20</v>
      </c>
      <c r="K15" s="5">
        <f>SUM(F15:J15)</f>
        <v>20</v>
      </c>
      <c r="L15" s="6">
        <f t="shared" ref="L15:L21" si="0">(F15*$F$14+G15*$G$14+H15*$H$14+I15*$I$14+J15*$J$14)/(F15+G15+H15+I15+J15)</f>
        <v>5</v>
      </c>
      <c r="M15" s="94"/>
      <c r="N15" s="12">
        <f>$J$7-SUM(F15:J15)</f>
        <v>0</v>
      </c>
      <c r="O15" s="11">
        <f>N15/$J$7</f>
        <v>0</v>
      </c>
      <c r="P15" s="53">
        <f t="shared" ref="P15:P21" si="1">SUM(F15:J15,N15)</f>
        <v>20</v>
      </c>
    </row>
    <row r="16" spans="1:16" x14ac:dyDescent="0.2">
      <c r="A16" s="161"/>
      <c r="B16" s="127">
        <v>2</v>
      </c>
      <c r="C16" s="159" t="s">
        <v>48</v>
      </c>
      <c r="D16" s="148"/>
      <c r="E16" s="148"/>
      <c r="F16" s="5">
        <f>COUNTIF(Obrada!D4:BK4,$F$14)</f>
        <v>0</v>
      </c>
      <c r="G16" s="5">
        <f>COUNTIF(Obrada!D4:BK4,$G$14)</f>
        <v>2</v>
      </c>
      <c r="H16" s="5">
        <f>COUNTIF(Obrada!D4:BK4,$H$14)</f>
        <v>1</v>
      </c>
      <c r="I16" s="5">
        <f>COUNTIF(Obrada!D4:BK4,$I$14)</f>
        <v>3</v>
      </c>
      <c r="J16" s="5">
        <f>COUNTIF(Obrada!D4:BK4,$J$14)</f>
        <v>14</v>
      </c>
      <c r="K16" s="5">
        <f t="shared" ref="K16:K21" si="2">SUM(F16:J16)</f>
        <v>20</v>
      </c>
      <c r="L16" s="6">
        <f t="shared" si="0"/>
        <v>4.45</v>
      </c>
      <c r="M16" s="94"/>
      <c r="N16" s="12">
        <f t="shared" ref="N16:N21" si="3">$J$7-SUM(F16:J16)</f>
        <v>0</v>
      </c>
      <c r="O16" s="11">
        <f t="shared" ref="O16:O21" si="4">N16/$J$7</f>
        <v>0</v>
      </c>
      <c r="P16" s="53">
        <f t="shared" si="1"/>
        <v>20</v>
      </c>
    </row>
    <row r="17" spans="1:16" x14ac:dyDescent="0.2">
      <c r="A17" s="161"/>
      <c r="B17" s="126">
        <v>3</v>
      </c>
      <c r="C17" s="159" t="s">
        <v>49</v>
      </c>
      <c r="D17" s="148"/>
      <c r="E17" s="148"/>
      <c r="F17" s="5">
        <f>COUNTIF(Obrada!D5:BK5,$F$14)</f>
        <v>0</v>
      </c>
      <c r="G17" s="5">
        <f>COUNTIF(Obrada!D5:BK5,$G$14)</f>
        <v>0</v>
      </c>
      <c r="H17" s="5">
        <f>COUNTIF(Obrada!D5:BK5,$H$14)</f>
        <v>0</v>
      </c>
      <c r="I17" s="5">
        <f>COUNTIF(Obrada!D5:BK5,$I$14)</f>
        <v>1</v>
      </c>
      <c r="J17" s="5">
        <f>COUNTIF(Obrada!D5:BK5,$J$14)</f>
        <v>19</v>
      </c>
      <c r="K17" s="5">
        <f t="shared" si="2"/>
        <v>20</v>
      </c>
      <c r="L17" s="6">
        <f t="shared" si="0"/>
        <v>4.95</v>
      </c>
      <c r="M17" s="94"/>
      <c r="N17" s="12">
        <f t="shared" si="3"/>
        <v>0</v>
      </c>
      <c r="O17" s="11">
        <f t="shared" si="4"/>
        <v>0</v>
      </c>
      <c r="P17" s="53">
        <f t="shared" si="1"/>
        <v>20</v>
      </c>
    </row>
    <row r="18" spans="1:16" x14ac:dyDescent="0.2">
      <c r="A18" s="161"/>
      <c r="B18" s="127">
        <v>4</v>
      </c>
      <c r="C18" s="159" t="s">
        <v>43</v>
      </c>
      <c r="D18" s="148"/>
      <c r="E18" s="148"/>
      <c r="F18" s="5">
        <f>COUNTIF(Obrada!D6:BK6,$F$14)</f>
        <v>0</v>
      </c>
      <c r="G18" s="5">
        <f>COUNTIF(Obrada!D6:BK6,$G$14)</f>
        <v>1</v>
      </c>
      <c r="H18" s="5">
        <f>COUNTIF(Obrada!D6:BK6,$H$14)</f>
        <v>0</v>
      </c>
      <c r="I18" s="5">
        <f>COUNTIF(Obrada!D6:BK6,$I$14)</f>
        <v>0</v>
      </c>
      <c r="J18" s="5">
        <f>COUNTIF(Obrada!D6:BK6,$J$14)</f>
        <v>19</v>
      </c>
      <c r="K18" s="5">
        <f t="shared" si="2"/>
        <v>20</v>
      </c>
      <c r="L18" s="6">
        <f t="shared" si="0"/>
        <v>4.8499999999999996</v>
      </c>
      <c r="M18" s="94"/>
      <c r="N18" s="12">
        <f t="shared" si="3"/>
        <v>0</v>
      </c>
      <c r="O18" s="11">
        <f t="shared" si="4"/>
        <v>0</v>
      </c>
      <c r="P18" s="53">
        <f t="shared" si="1"/>
        <v>20</v>
      </c>
    </row>
    <row r="19" spans="1:16" ht="12.75" customHeight="1" x14ac:dyDescent="0.2">
      <c r="A19" s="182" t="s">
        <v>2</v>
      </c>
      <c r="B19" s="126">
        <v>5</v>
      </c>
      <c r="C19" s="159" t="s">
        <v>44</v>
      </c>
      <c r="D19" s="148"/>
      <c r="E19" s="148"/>
      <c r="F19" s="5">
        <f>COUNTIF(Obrada!D7:BK7,$F$14)</f>
        <v>0</v>
      </c>
      <c r="G19" s="5">
        <f>COUNTIF(Obrada!D7:BK7,$G$14)</f>
        <v>0</v>
      </c>
      <c r="H19" s="5">
        <f>COUNTIF(Obrada!D7:BK7,$H$14)</f>
        <v>0</v>
      </c>
      <c r="I19" s="5">
        <f>COUNTIF(Obrada!D7:BK7,$I$14)</f>
        <v>1</v>
      </c>
      <c r="J19" s="5">
        <f>COUNTIF(Obrada!D7:BK7,$J$14)</f>
        <v>2</v>
      </c>
      <c r="K19" s="5">
        <f t="shared" si="2"/>
        <v>3</v>
      </c>
      <c r="L19" s="6">
        <f t="shared" si="0"/>
        <v>4.666666666666667</v>
      </c>
      <c r="M19" s="94"/>
      <c r="N19" s="12">
        <f t="shared" si="3"/>
        <v>17</v>
      </c>
      <c r="O19" s="11">
        <f t="shared" si="4"/>
        <v>0.85</v>
      </c>
      <c r="P19" s="53">
        <f t="shared" si="1"/>
        <v>20</v>
      </c>
    </row>
    <row r="20" spans="1:16" ht="12.75" customHeight="1" x14ac:dyDescent="0.2">
      <c r="A20" s="183"/>
      <c r="B20" s="126">
        <v>6</v>
      </c>
      <c r="C20" s="173" t="s">
        <v>45</v>
      </c>
      <c r="D20" s="185"/>
      <c r="E20" s="186"/>
      <c r="F20" s="5">
        <f>COUNTIF(Obrada!D8:BK8,$F$14)</f>
        <v>0</v>
      </c>
      <c r="G20" s="5">
        <f>COUNTIF(Obrada!D8:BK8,$G$14)</f>
        <v>0</v>
      </c>
      <c r="H20" s="5">
        <f>COUNTIF(Obrada!D8:BK8,$H$14)</f>
        <v>0</v>
      </c>
      <c r="I20" s="5">
        <f>COUNTIF(Obrada!D8:BK8,$I$14)</f>
        <v>1</v>
      </c>
      <c r="J20" s="5">
        <f>COUNTIF(Obrada!D8:BK8,$J$14)</f>
        <v>17</v>
      </c>
      <c r="K20" s="5">
        <f t="shared" si="2"/>
        <v>18</v>
      </c>
      <c r="L20" s="6">
        <f t="shared" si="0"/>
        <v>4.9444444444444446</v>
      </c>
      <c r="M20" s="94"/>
      <c r="N20" s="12">
        <f t="shared" si="3"/>
        <v>2</v>
      </c>
      <c r="O20" s="11">
        <f t="shared" si="4"/>
        <v>0.1</v>
      </c>
      <c r="P20" s="53">
        <f t="shared" si="1"/>
        <v>20</v>
      </c>
    </row>
    <row r="21" spans="1:16" x14ac:dyDescent="0.2">
      <c r="A21" s="184"/>
      <c r="B21" s="127">
        <v>7</v>
      </c>
      <c r="C21" s="159" t="s">
        <v>46</v>
      </c>
      <c r="D21" s="148"/>
      <c r="E21" s="148"/>
      <c r="F21" s="5">
        <f>COUNTIF(Obrada!D9:BK9,$F$14)</f>
        <v>0</v>
      </c>
      <c r="G21" s="5">
        <f>COUNTIF(Obrada!D9:BK9,$G$14)</f>
        <v>0</v>
      </c>
      <c r="H21" s="5">
        <f>COUNTIF(Obrada!D9:BK9,$H$14)</f>
        <v>0</v>
      </c>
      <c r="I21" s="5">
        <f>COUNTIF(Obrada!D9:BK9,$I$14)</f>
        <v>3</v>
      </c>
      <c r="J21" s="5">
        <f>COUNTIF(Obrada!D9:BK9,$J$14)</f>
        <v>14</v>
      </c>
      <c r="K21" s="5">
        <f t="shared" si="2"/>
        <v>17</v>
      </c>
      <c r="L21" s="6">
        <f t="shared" si="0"/>
        <v>4.8235294117647056</v>
      </c>
      <c r="M21" s="94"/>
      <c r="N21" s="12">
        <f t="shared" si="3"/>
        <v>3</v>
      </c>
      <c r="O21" s="11">
        <f t="shared" si="4"/>
        <v>0.15</v>
      </c>
      <c r="P21" s="53">
        <f t="shared" si="1"/>
        <v>20</v>
      </c>
    </row>
    <row r="22" spans="1:16" x14ac:dyDescent="0.2">
      <c r="A22" s="14"/>
      <c r="B22" s="99"/>
      <c r="C22" s="100"/>
      <c r="D22" s="16"/>
      <c r="E22" s="16"/>
      <c r="F22" s="7"/>
      <c r="G22" s="7"/>
      <c r="H22" s="7"/>
      <c r="I22" s="7"/>
      <c r="J22" s="7"/>
      <c r="K22" s="7"/>
      <c r="L22" s="24"/>
      <c r="M22" s="24"/>
      <c r="N22" s="101"/>
      <c r="O22" s="54"/>
      <c r="P22" s="90"/>
    </row>
    <row r="24" spans="1:16" x14ac:dyDescent="0.2">
      <c r="A24" s="29" t="s">
        <v>31</v>
      </c>
      <c r="B24" s="29"/>
      <c r="C24" s="29"/>
      <c r="D24" s="29"/>
      <c r="E24" s="29"/>
      <c r="F24" s="29"/>
      <c r="G24" s="29"/>
      <c r="H24" s="29"/>
      <c r="I24" s="13"/>
      <c r="J24" s="13"/>
      <c r="K24" s="13"/>
      <c r="L24" s="13"/>
      <c r="M24" s="13"/>
    </row>
    <row r="25" spans="1:16" ht="15" x14ac:dyDescent="0.2">
      <c r="A25" s="16"/>
      <c r="B25" s="16"/>
      <c r="C25" s="117" t="s">
        <v>0</v>
      </c>
      <c r="D25" s="124" t="s">
        <v>20</v>
      </c>
      <c r="E25" s="117" t="s">
        <v>21</v>
      </c>
      <c r="F25" s="25"/>
      <c r="G25" s="25"/>
      <c r="H25" s="19"/>
      <c r="I25" s="19"/>
      <c r="J25" s="19"/>
      <c r="K25" s="19"/>
      <c r="L25" s="19"/>
      <c r="M25" s="19"/>
      <c r="N25" s="88"/>
    </row>
    <row r="26" spans="1:16" ht="15" x14ac:dyDescent="0.2">
      <c r="A26" s="16"/>
      <c r="B26" s="16"/>
      <c r="C26" s="87">
        <v>1</v>
      </c>
      <c r="D26" s="55">
        <f>COUNTIF(Obrada!$D$11:$BK$11,C26)</f>
        <v>0</v>
      </c>
      <c r="E26" s="11">
        <f t="shared" ref="E26:E31" si="5">D26/$D$32</f>
        <v>0</v>
      </c>
      <c r="F26" s="57"/>
      <c r="G26" s="57"/>
      <c r="H26" s="7"/>
      <c r="I26" s="7"/>
      <c r="J26" s="7"/>
      <c r="K26" s="7"/>
      <c r="L26" s="17"/>
      <c r="M26" s="17"/>
      <c r="N26" s="88"/>
    </row>
    <row r="27" spans="1:16" ht="15" x14ac:dyDescent="0.2">
      <c r="A27" s="16"/>
      <c r="B27" s="16"/>
      <c r="C27" s="87">
        <v>2</v>
      </c>
      <c r="D27" s="55">
        <f>COUNTIF(Obrada!$D$11:$BK$11,C27)</f>
        <v>0</v>
      </c>
      <c r="E27" s="11">
        <f t="shared" si="5"/>
        <v>0</v>
      </c>
      <c r="F27" s="57"/>
      <c r="G27" s="57"/>
      <c r="H27" s="7"/>
      <c r="I27" s="7"/>
      <c r="J27" s="7"/>
      <c r="K27" s="7"/>
      <c r="L27" s="24"/>
      <c r="M27" s="24"/>
      <c r="N27" s="88"/>
    </row>
    <row r="28" spans="1:16" ht="15" x14ac:dyDescent="0.2">
      <c r="A28" s="16"/>
      <c r="B28" s="16"/>
      <c r="C28" s="87">
        <v>3</v>
      </c>
      <c r="D28" s="55">
        <f>COUNTIF(Obrada!$D$11:$BK$11,C28)</f>
        <v>2</v>
      </c>
      <c r="E28" s="11">
        <f t="shared" si="5"/>
        <v>0.1</v>
      </c>
      <c r="F28" s="57"/>
      <c r="G28" s="57"/>
      <c r="H28" s="7"/>
      <c r="I28" s="7"/>
      <c r="J28" s="7"/>
      <c r="K28" s="7"/>
      <c r="L28" s="24"/>
      <c r="M28" s="24"/>
      <c r="N28" s="88"/>
    </row>
    <row r="29" spans="1:16" ht="15" x14ac:dyDescent="0.2">
      <c r="A29" s="16"/>
      <c r="B29" s="16"/>
      <c r="C29" s="87">
        <v>4</v>
      </c>
      <c r="D29" s="55">
        <f>COUNTIF(Obrada!$D$11:$BK$11,C29)</f>
        <v>1</v>
      </c>
      <c r="E29" s="11">
        <f t="shared" si="5"/>
        <v>0.05</v>
      </c>
      <c r="F29" s="57"/>
      <c r="G29" s="57"/>
      <c r="H29" s="7"/>
      <c r="I29" s="7"/>
      <c r="J29" s="7"/>
      <c r="K29" s="7"/>
      <c r="L29" s="24"/>
      <c r="M29" s="24"/>
      <c r="N29" s="88"/>
    </row>
    <row r="30" spans="1:16" ht="15" x14ac:dyDescent="0.2">
      <c r="A30" s="7"/>
      <c r="B30" s="7"/>
      <c r="C30" s="87">
        <v>5</v>
      </c>
      <c r="D30" s="55">
        <f>COUNTIF(Obrada!$D$11:$BK$11,C30)</f>
        <v>17</v>
      </c>
      <c r="E30" s="11">
        <f t="shared" si="5"/>
        <v>0.85</v>
      </c>
      <c r="F30" s="57"/>
      <c r="G30" s="57"/>
      <c r="N30" s="88"/>
    </row>
    <row r="31" spans="1:16" ht="25.5" x14ac:dyDescent="0.2">
      <c r="A31" s="7"/>
      <c r="B31" s="7"/>
      <c r="C31" s="122" t="s">
        <v>18</v>
      </c>
      <c r="D31" s="58">
        <f>J7-SUM(D26:D30)</f>
        <v>0</v>
      </c>
      <c r="E31" s="60">
        <f t="shared" si="5"/>
        <v>0</v>
      </c>
      <c r="F31" s="54"/>
      <c r="G31" s="54"/>
      <c r="N31" s="88"/>
    </row>
    <row r="32" spans="1:16" ht="15.75" thickBot="1" x14ac:dyDescent="0.25">
      <c r="A32" s="7"/>
      <c r="B32" s="7"/>
      <c r="C32" s="123" t="s">
        <v>19</v>
      </c>
      <c r="D32" s="53">
        <f>SUM(D26:D31)</f>
        <v>20</v>
      </c>
      <c r="E32" s="82">
        <f>SUM(E26:E31)</f>
        <v>1</v>
      </c>
      <c r="F32" s="54"/>
      <c r="G32" s="54"/>
      <c r="N32" s="88"/>
    </row>
    <row r="33" spans="1:14" ht="15.75" thickBot="1" x14ac:dyDescent="0.25">
      <c r="A33" s="7"/>
      <c r="B33" s="7"/>
      <c r="C33" s="7"/>
      <c r="D33" s="7"/>
      <c r="E33" s="187" t="s">
        <v>15</v>
      </c>
      <c r="F33" s="188"/>
      <c r="G33" s="59">
        <f>(C26*D26+C27*D27+C28*D28+C29*D29+C30*D30)/(D26+D27+D28+D29+D30)</f>
        <v>4.75</v>
      </c>
      <c r="H33" s="61"/>
      <c r="N33" s="88"/>
    </row>
    <row r="34" spans="1:14" ht="15" x14ac:dyDescent="0.2">
      <c r="A34" s="7"/>
      <c r="B34" s="7"/>
      <c r="C34" s="7"/>
      <c r="D34" s="7"/>
      <c r="E34" s="17"/>
      <c r="F34" s="17"/>
      <c r="G34" s="61"/>
      <c r="H34" s="61"/>
      <c r="N34" s="88"/>
    </row>
    <row r="35" spans="1:14" x14ac:dyDescent="0.2">
      <c r="A35" s="19" t="s">
        <v>63</v>
      </c>
      <c r="B35" s="19"/>
      <c r="C35" s="19"/>
      <c r="D35" s="19"/>
      <c r="E35" s="19"/>
      <c r="F35" s="19"/>
      <c r="G35" s="19"/>
      <c r="H35" s="19"/>
      <c r="I35" s="19"/>
    </row>
    <row r="36" spans="1:14" x14ac:dyDescent="0.2">
      <c r="A36" s="50"/>
      <c r="B36" s="50"/>
      <c r="C36" s="156" t="s">
        <v>22</v>
      </c>
      <c r="D36" s="156"/>
      <c r="E36" s="156"/>
      <c r="F36" s="108" t="s">
        <v>20</v>
      </c>
      <c r="G36" s="108" t="s">
        <v>21</v>
      </c>
      <c r="H36" s="19"/>
      <c r="I36" s="19"/>
    </row>
    <row r="37" spans="1:14" x14ac:dyDescent="0.2">
      <c r="C37" s="190" t="s">
        <v>3</v>
      </c>
      <c r="D37" s="190"/>
      <c r="E37" s="190"/>
      <c r="F37" s="5">
        <f>COUNTA(Obrada!D13:BK13)</f>
        <v>19</v>
      </c>
      <c r="G37" s="11">
        <f>F37/$F$41</f>
        <v>0.95</v>
      </c>
    </row>
    <row r="38" spans="1:14" x14ac:dyDescent="0.2">
      <c r="C38" s="190" t="s">
        <v>4</v>
      </c>
      <c r="D38" s="190"/>
      <c r="E38" s="190"/>
      <c r="F38" s="5">
        <f>COUNTA(Obrada!D14:BK14)</f>
        <v>1</v>
      </c>
      <c r="G38" s="11">
        <f>F38/$F$41</f>
        <v>0.05</v>
      </c>
    </row>
    <row r="39" spans="1:14" x14ac:dyDescent="0.2">
      <c r="C39" s="190" t="s">
        <v>5</v>
      </c>
      <c r="D39" s="190"/>
      <c r="E39" s="190"/>
      <c r="F39" s="5">
        <f>COUNTA(Obrada!D15:BK15)</f>
        <v>0</v>
      </c>
      <c r="G39" s="11">
        <f>F39/$F$41</f>
        <v>0</v>
      </c>
    </row>
    <row r="40" spans="1:14" x14ac:dyDescent="0.2">
      <c r="C40" s="170" t="s">
        <v>18</v>
      </c>
      <c r="D40" s="171"/>
      <c r="E40" s="172"/>
      <c r="F40" s="5">
        <f>J7-SUM(F37:F39)</f>
        <v>0</v>
      </c>
      <c r="G40" s="11">
        <f>F40/$F$41</f>
        <v>0</v>
      </c>
    </row>
    <row r="41" spans="1:14" x14ac:dyDescent="0.2">
      <c r="E41" s="117" t="s">
        <v>19</v>
      </c>
      <c r="F41" s="53">
        <f>SUM(F37:F40)</f>
        <v>20</v>
      </c>
      <c r="G41" s="74">
        <f>SUM(G37:G40)</f>
        <v>1</v>
      </c>
    </row>
    <row r="42" spans="1:14" x14ac:dyDescent="0.2">
      <c r="E42" s="90"/>
      <c r="F42" s="90"/>
      <c r="G42" s="103"/>
    </row>
    <row r="43" spans="1:14" x14ac:dyDescent="0.2">
      <c r="E43" s="90"/>
      <c r="F43" s="90"/>
      <c r="G43" s="103"/>
    </row>
    <row r="45" spans="1:14" x14ac:dyDescent="0.2">
      <c r="A45" s="19" t="s">
        <v>50</v>
      </c>
      <c r="B45" s="19"/>
      <c r="C45" s="19"/>
      <c r="D45" s="19"/>
      <c r="E45" s="19"/>
      <c r="F45" s="29"/>
      <c r="G45" s="29"/>
      <c r="H45" s="29"/>
      <c r="I45" s="29"/>
    </row>
    <row r="46" spans="1:14" x14ac:dyDescent="0.2">
      <c r="A46" s="50"/>
      <c r="B46" s="118" t="str">
        <f>B14</f>
        <v>Редни бр.</v>
      </c>
      <c r="C46" s="189" t="s">
        <v>23</v>
      </c>
      <c r="D46" s="189"/>
      <c r="E46" s="189"/>
      <c r="F46" s="121" t="s">
        <v>20</v>
      </c>
      <c r="G46" s="121" t="s">
        <v>21</v>
      </c>
      <c r="H46" s="29"/>
      <c r="I46" s="29"/>
    </row>
    <row r="47" spans="1:14" ht="12.75" customHeight="1" x14ac:dyDescent="0.2">
      <c r="A47" s="178" t="str">
        <f>A15</f>
        <v>ОБАВЕЗНИ</v>
      </c>
      <c r="B47" s="118">
        <f>B15</f>
        <v>1</v>
      </c>
      <c r="C47" s="148" t="str">
        <f>C15</f>
        <v>Педагогија јасленог узраста</v>
      </c>
      <c r="D47" s="148"/>
      <c r="E47" s="148"/>
      <c r="F47" s="109">
        <f>COUNTA(Obrada!D17:BK17)</f>
        <v>1</v>
      </c>
      <c r="G47" s="11">
        <f>F47/$F$55</f>
        <v>5.2631578947368418E-2</v>
      </c>
    </row>
    <row r="48" spans="1:14" x14ac:dyDescent="0.2">
      <c r="A48" s="178"/>
      <c r="B48" s="118">
        <f>B16</f>
        <v>2</v>
      </c>
      <c r="C48" s="148" t="str">
        <f>C16</f>
        <v>Језичке игре</v>
      </c>
      <c r="D48" s="148"/>
      <c r="E48" s="148"/>
      <c r="F48" s="109">
        <f>COUNTA(Obrada!D18:BK18)</f>
        <v>1</v>
      </c>
      <c r="G48" s="11">
        <f>F48/$F$55</f>
        <v>5.2631578947368418E-2</v>
      </c>
    </row>
    <row r="49" spans="1:9" x14ac:dyDescent="0.2">
      <c r="A49" s="178"/>
      <c r="B49" s="118">
        <f>B17</f>
        <v>3</v>
      </c>
      <c r="C49" s="148" t="str">
        <f>C17</f>
        <v>Социјализација деце јасленог узраста</v>
      </c>
      <c r="D49" s="148"/>
      <c r="E49" s="148"/>
      <c r="F49" s="109">
        <f>COUNTA(Obrada!D19:BK19)</f>
        <v>1</v>
      </c>
      <c r="G49" s="11">
        <f>F49/$F$55</f>
        <v>5.2631578947368418E-2</v>
      </c>
    </row>
    <row r="50" spans="1:9" x14ac:dyDescent="0.2">
      <c r="A50" s="178"/>
      <c r="B50" s="118">
        <f>B18</f>
        <v>4</v>
      </c>
      <c r="C50" s="148" t="str">
        <f>C18</f>
        <v>Стручно педагошка пракса (IV)</v>
      </c>
      <c r="D50" s="148"/>
      <c r="E50" s="148"/>
      <c r="F50" s="109">
        <f>COUNTA(Obrada!D20:BK20)</f>
        <v>0</v>
      </c>
      <c r="G50" s="11">
        <f>F50/$F$55</f>
        <v>0</v>
      </c>
    </row>
    <row r="51" spans="1:9" ht="12.75" customHeight="1" x14ac:dyDescent="0.2">
      <c r="A51" s="178" t="str">
        <f>A19</f>
        <v>ИЗБОРНИ</v>
      </c>
      <c r="B51" s="118">
        <f>B19</f>
        <v>5</v>
      </c>
      <c r="C51" s="148" t="str">
        <f>C19</f>
        <v>Васпитање за толеранцију: инклуз. и мултик.</v>
      </c>
      <c r="D51" s="148"/>
      <c r="E51" s="148"/>
      <c r="F51" s="109">
        <f>COUNTA(Obrada!D21:BK21)</f>
        <v>0</v>
      </c>
      <c r="G51" s="11">
        <f>F51/$F$55</f>
        <v>0</v>
      </c>
    </row>
    <row r="52" spans="1:9" ht="12.75" customHeight="1" x14ac:dyDescent="0.2">
      <c r="A52" s="178"/>
      <c r="B52" s="118">
        <f>B20</f>
        <v>6</v>
      </c>
      <c r="C52" s="148" t="str">
        <f>C20</f>
        <v>Хигијена</v>
      </c>
      <c r="D52" s="148"/>
      <c r="E52" s="148"/>
      <c r="F52" s="109">
        <f>COUNTA(Obrada!D22:BK22)</f>
        <v>1</v>
      </c>
      <c r="G52" s="11">
        <f>F52/$F$55</f>
        <v>5.2631578947368418E-2</v>
      </c>
    </row>
    <row r="53" spans="1:9" x14ac:dyDescent="0.2">
      <c r="A53" s="178"/>
      <c r="B53" s="118">
        <f>B21</f>
        <v>7</v>
      </c>
      <c r="C53" s="148" t="str">
        <f>C21</f>
        <v>Сарадња породице и дечјег вртића</v>
      </c>
      <c r="D53" s="148"/>
      <c r="E53" s="148"/>
      <c r="F53" s="109">
        <f>COUNTA(Obrada!D23:BK23)</f>
        <v>0</v>
      </c>
      <c r="G53" s="11">
        <f>F53/$F$55</f>
        <v>0</v>
      </c>
    </row>
    <row r="54" spans="1:9" x14ac:dyDescent="0.2">
      <c r="A54" s="119"/>
      <c r="B54" s="120"/>
      <c r="C54" s="177" t="s">
        <v>30</v>
      </c>
      <c r="D54" s="148"/>
      <c r="E54" s="148"/>
      <c r="F54" s="109">
        <f>COUNTA(Obrada!D24:BK24)</f>
        <v>15</v>
      </c>
      <c r="G54" s="11">
        <f>F54/$F$55</f>
        <v>0.78947368421052633</v>
      </c>
    </row>
    <row r="55" spans="1:9" x14ac:dyDescent="0.2">
      <c r="C55" s="179" t="s">
        <v>56</v>
      </c>
      <c r="D55" s="180"/>
      <c r="E55" s="181"/>
      <c r="F55" s="53">
        <f>SUM(F47:F54)</f>
        <v>19</v>
      </c>
      <c r="G55" s="82">
        <f>SUM(G47:G54)</f>
        <v>1</v>
      </c>
    </row>
    <row r="56" spans="1:9" x14ac:dyDescent="0.2">
      <c r="C56" s="62"/>
      <c r="D56" s="62"/>
      <c r="E56" s="62"/>
      <c r="F56" s="90"/>
      <c r="G56" s="102"/>
    </row>
    <row r="57" spans="1:9" x14ac:dyDescent="0.2">
      <c r="C57" s="62"/>
      <c r="D57" s="62"/>
      <c r="E57" s="62"/>
      <c r="F57" s="90"/>
      <c r="G57" s="102"/>
    </row>
    <row r="58" spans="1:9" x14ac:dyDescent="0.2">
      <c r="C58" s="62"/>
      <c r="D58" s="62"/>
      <c r="E58" s="62"/>
      <c r="F58" s="90"/>
      <c r="G58" s="102"/>
    </row>
    <row r="59" spans="1:9" x14ac:dyDescent="0.2">
      <c r="A59" s="19" t="s">
        <v>51</v>
      </c>
      <c r="B59" s="19"/>
      <c r="C59" s="19"/>
      <c r="D59" s="19"/>
      <c r="E59" s="19"/>
      <c r="F59" s="19"/>
      <c r="G59" s="29"/>
      <c r="H59" s="29"/>
      <c r="I59" s="29"/>
    </row>
    <row r="60" spans="1:9" x14ac:dyDescent="0.2">
      <c r="A60" s="50"/>
      <c r="B60" s="117" t="str">
        <f>B14</f>
        <v>Редни бр.</v>
      </c>
      <c r="C60" s="189" t="s">
        <v>23</v>
      </c>
      <c r="D60" s="189"/>
      <c r="E60" s="189"/>
      <c r="F60" s="121" t="s">
        <v>20</v>
      </c>
      <c r="G60" s="121" t="s">
        <v>21</v>
      </c>
      <c r="H60" s="29"/>
      <c r="I60" s="29"/>
    </row>
    <row r="61" spans="1:9" ht="12.75" customHeight="1" x14ac:dyDescent="0.2">
      <c r="A61" s="164" t="str">
        <f>A15</f>
        <v>ОБАВЕЗНИ</v>
      </c>
      <c r="B61" s="118">
        <f>B15</f>
        <v>1</v>
      </c>
      <c r="C61" s="148" t="str">
        <f>C15</f>
        <v>Педагогија јасленог узраста</v>
      </c>
      <c r="D61" s="148"/>
      <c r="E61" s="148"/>
      <c r="F61" s="5">
        <f>COUNTA(Obrada!D26:BK26)</f>
        <v>0</v>
      </c>
      <c r="G61" s="11">
        <f>F61/F$69</f>
        <v>0</v>
      </c>
    </row>
    <row r="62" spans="1:9" x14ac:dyDescent="0.2">
      <c r="A62" s="164"/>
      <c r="B62" s="118">
        <f>B16</f>
        <v>2</v>
      </c>
      <c r="C62" s="148" t="str">
        <f>C16</f>
        <v>Језичке игре</v>
      </c>
      <c r="D62" s="148"/>
      <c r="E62" s="148"/>
      <c r="F62" s="5">
        <f>COUNTA(Obrada!D27:BK27)</f>
        <v>3</v>
      </c>
      <c r="G62" s="11">
        <f>F62/F$69</f>
        <v>0.17647058823529413</v>
      </c>
    </row>
    <row r="63" spans="1:9" x14ac:dyDescent="0.2">
      <c r="A63" s="164"/>
      <c r="B63" s="118">
        <f>B17</f>
        <v>3</v>
      </c>
      <c r="C63" s="148" t="str">
        <f>C17</f>
        <v>Социјализација деце јасленог узраста</v>
      </c>
      <c r="D63" s="148"/>
      <c r="E63" s="148"/>
      <c r="F63" s="5">
        <f>COUNTA(Obrada!D28:BK28)</f>
        <v>0</v>
      </c>
      <c r="G63" s="11">
        <f>F63/F$69</f>
        <v>0</v>
      </c>
    </row>
    <row r="64" spans="1:9" x14ac:dyDescent="0.2">
      <c r="A64" s="164"/>
      <c r="B64" s="118">
        <f>B18</f>
        <v>4</v>
      </c>
      <c r="C64" s="148" t="str">
        <f>C18</f>
        <v>Стручно педагошка пракса (IV)</v>
      </c>
      <c r="D64" s="148"/>
      <c r="E64" s="148"/>
      <c r="F64" s="5">
        <f>COUNTA(Obrada!D29:BK29)</f>
        <v>0</v>
      </c>
      <c r="G64" s="11">
        <f>F64/F$69</f>
        <v>0</v>
      </c>
    </row>
    <row r="65" spans="1:13" ht="12.75" customHeight="1" x14ac:dyDescent="0.2">
      <c r="A65" s="165" t="str">
        <f>A19</f>
        <v>ИЗБОРНИ</v>
      </c>
      <c r="B65" s="118">
        <f>B19</f>
        <v>5</v>
      </c>
      <c r="C65" s="148" t="str">
        <f>C19</f>
        <v>Васпитање за толеранцију: инклуз. и мултик.</v>
      </c>
      <c r="D65" s="148"/>
      <c r="E65" s="148"/>
      <c r="F65" s="5">
        <f>COUNTA(Obrada!D30:BK30)</f>
        <v>0</v>
      </c>
      <c r="G65" s="11">
        <f>F65/F$69</f>
        <v>0</v>
      </c>
    </row>
    <row r="66" spans="1:13" ht="12.75" customHeight="1" x14ac:dyDescent="0.2">
      <c r="A66" s="166"/>
      <c r="B66" s="118">
        <f>B20</f>
        <v>6</v>
      </c>
      <c r="C66" s="148" t="str">
        <f>C20</f>
        <v>Хигијена</v>
      </c>
      <c r="D66" s="148"/>
      <c r="E66" s="148"/>
      <c r="F66" s="5">
        <f>COUNTA(Obrada!D31:BK31)</f>
        <v>0</v>
      </c>
      <c r="G66" s="11">
        <f>F66/F$69</f>
        <v>0</v>
      </c>
    </row>
    <row r="67" spans="1:13" x14ac:dyDescent="0.2">
      <c r="A67" s="166"/>
      <c r="B67" s="118">
        <f>B21</f>
        <v>7</v>
      </c>
      <c r="C67" s="148" t="str">
        <f>C21</f>
        <v>Сарадња породице и дечјег вртића</v>
      </c>
      <c r="D67" s="148"/>
      <c r="E67" s="148"/>
      <c r="F67" s="5">
        <f>COUNTA(Obrada!D32:BK32)</f>
        <v>0</v>
      </c>
      <c r="G67" s="11">
        <f>F67/F$69</f>
        <v>0</v>
      </c>
    </row>
    <row r="68" spans="1:13" x14ac:dyDescent="0.2">
      <c r="A68" s="119"/>
      <c r="B68" s="120"/>
      <c r="C68" s="177" t="s">
        <v>30</v>
      </c>
      <c r="D68" s="148"/>
      <c r="E68" s="148"/>
      <c r="F68" s="5">
        <f>COUNTA(Obrada!D33:BK33)</f>
        <v>14</v>
      </c>
      <c r="G68" s="11">
        <f>F68/F$69</f>
        <v>0.82352941176470584</v>
      </c>
    </row>
    <row r="69" spans="1:13" x14ac:dyDescent="0.2">
      <c r="A69" s="14"/>
      <c r="B69" s="15"/>
      <c r="C69" s="179" t="s">
        <v>56</v>
      </c>
      <c r="D69" s="180"/>
      <c r="E69" s="181"/>
      <c r="F69" s="53">
        <f>SUM(F61:F68)</f>
        <v>17</v>
      </c>
      <c r="G69" s="82">
        <f>SUM(G61:G68)</f>
        <v>1</v>
      </c>
    </row>
    <row r="70" spans="1:13" x14ac:dyDescent="0.2">
      <c r="A70" s="14"/>
      <c r="B70" s="15"/>
      <c r="C70" s="62"/>
      <c r="D70" s="62"/>
      <c r="E70" s="62"/>
      <c r="F70" s="90"/>
      <c r="G70" s="102"/>
    </row>
    <row r="72" spans="1:13" ht="12.75" customHeight="1" x14ac:dyDescent="0.2">
      <c r="A72" s="104" t="s">
        <v>52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51"/>
    </row>
    <row r="73" spans="1:13" x14ac:dyDescent="0.2">
      <c r="A73" s="51"/>
      <c r="B73" s="150" t="s">
        <v>23</v>
      </c>
      <c r="C73" s="150"/>
      <c r="D73" s="150"/>
      <c r="E73" s="108" t="s">
        <v>20</v>
      </c>
      <c r="F73" s="108" t="s">
        <v>21</v>
      </c>
      <c r="G73" s="51"/>
      <c r="H73" s="51"/>
      <c r="I73" s="51"/>
      <c r="J73" s="51"/>
      <c r="K73" s="51"/>
      <c r="L73" s="51"/>
      <c r="M73" s="51"/>
    </row>
    <row r="74" spans="1:13" x14ac:dyDescent="0.2">
      <c r="A74" s="117">
        <v>1</v>
      </c>
      <c r="B74" s="167" t="s">
        <v>36</v>
      </c>
      <c r="C74" s="168"/>
      <c r="D74" s="169"/>
      <c r="E74" s="5">
        <f>COUNTA(Obrada!D35:BK35)</f>
        <v>0</v>
      </c>
      <c r="F74" s="11">
        <f t="shared" ref="F74:F81" si="6">E74/$E$82</f>
        <v>0</v>
      </c>
    </row>
    <row r="75" spans="1:13" x14ac:dyDescent="0.2">
      <c r="A75" s="117">
        <v>2</v>
      </c>
      <c r="B75" s="173"/>
      <c r="C75" s="139"/>
      <c r="D75" s="140"/>
      <c r="E75" s="5">
        <f>COUNTA(Obrada!D36:BK36)</f>
        <v>1</v>
      </c>
      <c r="F75" s="11">
        <f t="shared" si="6"/>
        <v>1</v>
      </c>
    </row>
    <row r="76" spans="1:13" x14ac:dyDescent="0.2">
      <c r="A76" s="117">
        <v>3</v>
      </c>
      <c r="B76" s="173"/>
      <c r="C76" s="139"/>
      <c r="D76" s="140"/>
      <c r="E76" s="5">
        <f>COUNTA(Obrada!D37:BK37)</f>
        <v>0</v>
      </c>
      <c r="F76" s="11">
        <f t="shared" si="6"/>
        <v>0</v>
      </c>
    </row>
    <row r="77" spans="1:13" x14ac:dyDescent="0.2">
      <c r="A77" s="117">
        <v>4</v>
      </c>
      <c r="B77" s="173"/>
      <c r="C77" s="139"/>
      <c r="D77" s="140"/>
      <c r="E77" s="5">
        <f>COUNTA(Obrada!D38:BK38)</f>
        <v>0</v>
      </c>
      <c r="F77" s="11">
        <f t="shared" si="6"/>
        <v>0</v>
      </c>
    </row>
    <row r="78" spans="1:13" x14ac:dyDescent="0.2">
      <c r="A78" s="117">
        <v>5</v>
      </c>
      <c r="B78" s="173"/>
      <c r="C78" s="139"/>
      <c r="D78" s="140"/>
      <c r="E78" s="5">
        <f>COUNTA(Obrada!D39:BK39)</f>
        <v>0</v>
      </c>
      <c r="F78" s="11">
        <f t="shared" si="6"/>
        <v>0</v>
      </c>
    </row>
    <row r="79" spans="1:13" x14ac:dyDescent="0.2">
      <c r="A79" s="117">
        <v>6</v>
      </c>
      <c r="B79" s="173"/>
      <c r="C79" s="139"/>
      <c r="D79" s="140"/>
      <c r="E79" s="5">
        <f>COUNTA(Obrada!D40:BK40)</f>
        <v>0</v>
      </c>
      <c r="F79" s="11">
        <f t="shared" si="6"/>
        <v>0</v>
      </c>
    </row>
    <row r="80" spans="1:13" ht="13.5" customHeight="1" x14ac:dyDescent="0.2">
      <c r="A80" s="118">
        <v>7</v>
      </c>
      <c r="B80" s="174"/>
      <c r="C80" s="175"/>
      <c r="D80" s="176"/>
      <c r="E80" s="5">
        <f>COUNTA(Obrada!D41:BK41)</f>
        <v>0</v>
      </c>
      <c r="F80" s="11">
        <f t="shared" si="6"/>
        <v>0</v>
      </c>
    </row>
    <row r="81" spans="1:9" x14ac:dyDescent="0.2">
      <c r="A81" s="117">
        <v>8</v>
      </c>
      <c r="B81" s="173"/>
      <c r="C81" s="139"/>
      <c r="D81" s="140"/>
      <c r="E81" s="5">
        <f>COUNTA(Obrada!D42:BK42)</f>
        <v>0</v>
      </c>
      <c r="F81" s="11">
        <f t="shared" si="6"/>
        <v>0</v>
      </c>
    </row>
    <row r="82" spans="1:9" x14ac:dyDescent="0.2">
      <c r="B82" s="179" t="s">
        <v>56</v>
      </c>
      <c r="C82" s="180"/>
      <c r="D82" s="181"/>
      <c r="E82" s="53">
        <f>SUM(E73:E81)</f>
        <v>1</v>
      </c>
      <c r="F82" s="82">
        <f>SUM(F73:F81)</f>
        <v>1</v>
      </c>
    </row>
    <row r="83" spans="1:9" x14ac:dyDescent="0.2">
      <c r="B83" s="62"/>
      <c r="C83" s="62"/>
      <c r="D83" s="62"/>
      <c r="E83" s="90"/>
      <c r="F83" s="102"/>
    </row>
    <row r="85" spans="1:9" x14ac:dyDescent="0.2">
      <c r="A85" s="29" t="s">
        <v>53</v>
      </c>
      <c r="B85" s="29"/>
      <c r="C85" s="29"/>
      <c r="D85" s="29"/>
      <c r="E85" s="29"/>
      <c r="F85" s="29"/>
      <c r="G85" s="29"/>
      <c r="H85" s="29"/>
    </row>
    <row r="86" spans="1:9" x14ac:dyDescent="0.2">
      <c r="A86" s="2"/>
      <c r="B86" s="156" t="s">
        <v>22</v>
      </c>
      <c r="C86" s="156"/>
      <c r="D86" s="156"/>
      <c r="E86" s="108" t="s">
        <v>20</v>
      </c>
      <c r="F86" s="108" t="s">
        <v>21</v>
      </c>
      <c r="G86" s="2"/>
      <c r="H86" s="2"/>
    </row>
    <row r="87" spans="1:9" x14ac:dyDescent="0.2">
      <c r="A87" s="117">
        <v>1</v>
      </c>
      <c r="B87" s="177" t="s">
        <v>40</v>
      </c>
      <c r="C87" s="148"/>
      <c r="D87" s="148"/>
      <c r="E87" s="63">
        <f>COUNTA(Obrada!D44:BK44)</f>
        <v>16</v>
      </c>
      <c r="F87" s="10">
        <f>E87/$E$90</f>
        <v>0.69565217391304346</v>
      </c>
    </row>
    <row r="88" spans="1:9" x14ac:dyDescent="0.2">
      <c r="A88" s="117">
        <v>2</v>
      </c>
      <c r="B88" s="177" t="s">
        <v>41</v>
      </c>
      <c r="C88" s="148"/>
      <c r="D88" s="148"/>
      <c r="E88" s="63">
        <f>COUNTA(Obrada!D45:BK45)</f>
        <v>5</v>
      </c>
      <c r="F88" s="10">
        <f>E88/$E$90</f>
        <v>0.21739130434782608</v>
      </c>
    </row>
    <row r="89" spans="1:9" x14ac:dyDescent="0.2">
      <c r="A89" s="117">
        <v>3</v>
      </c>
      <c r="B89" s="177" t="s">
        <v>42</v>
      </c>
      <c r="C89" s="148"/>
      <c r="D89" s="148"/>
      <c r="E89" s="63">
        <f>COUNTA(Obrada!D46:BK46)</f>
        <v>2</v>
      </c>
      <c r="F89" s="10">
        <f>E89/$E$90</f>
        <v>8.6956521739130432E-2</v>
      </c>
    </row>
    <row r="90" spans="1:9" x14ac:dyDescent="0.2">
      <c r="B90" s="179" t="s">
        <v>56</v>
      </c>
      <c r="C90" s="180"/>
      <c r="D90" s="181"/>
      <c r="E90" s="64">
        <f>SUM(E87:E89)</f>
        <v>23</v>
      </c>
      <c r="F90" s="75">
        <f>SUM(F87:F89)</f>
        <v>1</v>
      </c>
    </row>
    <row r="91" spans="1:9" x14ac:dyDescent="0.2">
      <c r="B91" s="62"/>
      <c r="C91" s="62"/>
      <c r="D91" s="62"/>
      <c r="E91" s="90"/>
      <c r="F91" s="103"/>
    </row>
    <row r="92" spans="1:9" x14ac:dyDescent="0.2">
      <c r="A92" s="19" t="s">
        <v>54</v>
      </c>
      <c r="B92" s="19"/>
      <c r="C92" s="19"/>
      <c r="D92" s="19"/>
      <c r="E92" s="19"/>
      <c r="F92" s="19"/>
      <c r="G92" s="19"/>
    </row>
    <row r="93" spans="1:9" x14ac:dyDescent="0.2">
      <c r="A93" s="50"/>
      <c r="B93" s="141" t="s">
        <v>22</v>
      </c>
      <c r="C93" s="142"/>
      <c r="D93" s="142"/>
      <c r="E93" s="142"/>
      <c r="F93" s="142"/>
      <c r="G93" s="111" t="s">
        <v>20</v>
      </c>
      <c r="H93" s="111" t="s">
        <v>21</v>
      </c>
      <c r="I93" s="130"/>
    </row>
    <row r="94" spans="1:9" x14ac:dyDescent="0.2">
      <c r="A94" s="117">
        <v>1</v>
      </c>
      <c r="B94" s="143" t="s">
        <v>6</v>
      </c>
      <c r="C94" s="144"/>
      <c r="D94" s="144"/>
      <c r="E94" s="144"/>
      <c r="F94" s="144"/>
      <c r="G94" s="110">
        <f>COUNTA(Obrada!D50:BK50)</f>
        <v>20</v>
      </c>
      <c r="H94" s="11">
        <f>G94/$G$98</f>
        <v>1</v>
      </c>
      <c r="I94" s="131"/>
    </row>
    <row r="95" spans="1:9" x14ac:dyDescent="0.2">
      <c r="A95" s="117">
        <v>2</v>
      </c>
      <c r="B95" s="143" t="s">
        <v>24</v>
      </c>
      <c r="C95" s="144"/>
      <c r="D95" s="144"/>
      <c r="E95" s="144"/>
      <c r="F95" s="144"/>
      <c r="G95" s="110">
        <f>COUNTA(Obrada!D51:BK51)</f>
        <v>0</v>
      </c>
      <c r="H95" s="11">
        <f t="shared" ref="H95:H97" si="7">G95/$G$98</f>
        <v>0</v>
      </c>
      <c r="I95" s="131"/>
    </row>
    <row r="96" spans="1:9" x14ac:dyDescent="0.2">
      <c r="A96" s="117">
        <v>3</v>
      </c>
      <c r="B96" s="143" t="s">
        <v>7</v>
      </c>
      <c r="C96" s="144"/>
      <c r="D96" s="144"/>
      <c r="E96" s="144"/>
      <c r="F96" s="144"/>
      <c r="G96" s="110">
        <f>COUNTA(Obrada!D52:BK52)</f>
        <v>0</v>
      </c>
      <c r="H96" s="11">
        <f t="shared" si="7"/>
        <v>0</v>
      </c>
      <c r="I96" s="131"/>
    </row>
    <row r="97" spans="1:19" x14ac:dyDescent="0.2">
      <c r="A97" s="56"/>
      <c r="B97" s="145" t="s">
        <v>64</v>
      </c>
      <c r="C97" s="146"/>
      <c r="D97" s="146"/>
      <c r="E97" s="146"/>
      <c r="F97" s="147"/>
      <c r="G97" s="128">
        <f>J7-SUM(G94:G96)</f>
        <v>0</v>
      </c>
      <c r="H97" s="11">
        <f t="shared" si="7"/>
        <v>0</v>
      </c>
      <c r="I97" s="132"/>
    </row>
    <row r="98" spans="1:19" x14ac:dyDescent="0.2">
      <c r="A98" s="56"/>
      <c r="B98" s="129"/>
      <c r="C98" s="16"/>
      <c r="F98" s="123" t="s">
        <v>19</v>
      </c>
      <c r="G98" s="53">
        <f>SUM(G94:G97)</f>
        <v>20</v>
      </c>
      <c r="H98" s="74">
        <f>SUM(H94:H97)</f>
        <v>1</v>
      </c>
      <c r="I98" s="102"/>
    </row>
    <row r="100" spans="1:19" x14ac:dyDescent="0.2">
      <c r="A100" s="19" t="s">
        <v>55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50"/>
    </row>
    <row r="101" spans="1:19" x14ac:dyDescent="0.2">
      <c r="A101" s="149" t="s">
        <v>8</v>
      </c>
      <c r="B101" s="149"/>
      <c r="C101" s="149"/>
      <c r="D101" s="141" t="s">
        <v>58</v>
      </c>
      <c r="E101" s="142"/>
      <c r="F101" s="142"/>
      <c r="G101" s="142"/>
      <c r="H101" s="142"/>
      <c r="I101" s="191" t="s">
        <v>15</v>
      </c>
      <c r="J101" s="19"/>
      <c r="K101" s="19"/>
      <c r="L101" s="19"/>
      <c r="M101" s="50"/>
    </row>
    <row r="102" spans="1:19" ht="12.75" customHeight="1" x14ac:dyDescent="0.2">
      <c r="A102" s="149"/>
      <c r="B102" s="149"/>
      <c r="C102" s="149"/>
      <c r="D102" s="115" t="s">
        <v>9</v>
      </c>
      <c r="E102" s="115" t="s">
        <v>59</v>
      </c>
      <c r="F102" s="116" t="s">
        <v>60</v>
      </c>
      <c r="G102" s="115" t="s">
        <v>12</v>
      </c>
      <c r="H102" s="116" t="s">
        <v>61</v>
      </c>
      <c r="I102" s="191"/>
      <c r="J102" s="112"/>
      <c r="K102" s="91"/>
      <c r="L102" s="19"/>
      <c r="M102" s="19"/>
    </row>
    <row r="103" spans="1:19" x14ac:dyDescent="0.2">
      <c r="A103" s="138" t="str">
        <f>C15</f>
        <v>Педагогија јасленог узраста</v>
      </c>
      <c r="B103" s="139"/>
      <c r="C103" s="140"/>
      <c r="D103" s="52">
        <f>'Obrada poslednjeg pitanja'!F5</f>
        <v>5</v>
      </c>
      <c r="E103" s="52">
        <f>'Obrada poslednjeg pitanja'!F16</f>
        <v>5</v>
      </c>
      <c r="F103" s="244">
        <f>'Obrada poslednjeg pitanja'!F27</f>
        <v>5</v>
      </c>
      <c r="G103" s="52">
        <f>'Obrada poslednjeg pitanja'!F38</f>
        <v>5</v>
      </c>
      <c r="H103" s="244">
        <f>'Obrada poslednjeg pitanja'!F49</f>
        <v>5</v>
      </c>
      <c r="I103" s="245">
        <f>AVERAGE(D103:H103)</f>
        <v>5</v>
      </c>
      <c r="J103" s="39"/>
      <c r="K103" s="92"/>
      <c r="L103" s="39"/>
      <c r="M103" s="39"/>
    </row>
    <row r="104" spans="1:19" x14ac:dyDescent="0.2">
      <c r="A104" s="138" t="str">
        <f>C16</f>
        <v>Језичке игре</v>
      </c>
      <c r="B104" s="139"/>
      <c r="C104" s="140"/>
      <c r="D104" s="52">
        <f>'Obrada poslednjeg pitanja'!F6</f>
        <v>4.6500000000000004</v>
      </c>
      <c r="E104" s="52">
        <f>'Obrada poslednjeg pitanja'!F17</f>
        <v>4.5999999999999996</v>
      </c>
      <c r="F104" s="244">
        <f>'Obrada poslednjeg pitanja'!F28</f>
        <v>4.55</v>
      </c>
      <c r="G104" s="52">
        <f>'Obrada poslednjeg pitanja'!F39</f>
        <v>4.75</v>
      </c>
      <c r="H104" s="244">
        <f>'Obrada poslednjeg pitanja'!F50</f>
        <v>4.6500000000000004</v>
      </c>
      <c r="I104" s="245">
        <f t="shared" ref="I104:I110" si="8">AVERAGE(D104:H104)</f>
        <v>4.6400000000000006</v>
      </c>
      <c r="J104" s="39"/>
      <c r="K104" s="92"/>
      <c r="L104" s="39"/>
      <c r="M104" s="39"/>
    </row>
    <row r="105" spans="1:19" x14ac:dyDescent="0.2">
      <c r="A105" s="138" t="str">
        <f>C17</f>
        <v>Социјализација деце јасленог узраста</v>
      </c>
      <c r="B105" s="139"/>
      <c r="C105" s="140"/>
      <c r="D105" s="52">
        <f>'Obrada poslednjeg pitanja'!F7</f>
        <v>4.95</v>
      </c>
      <c r="E105" s="52">
        <f>'Obrada poslednjeg pitanja'!F18</f>
        <v>4.95</v>
      </c>
      <c r="F105" s="244">
        <f>'Obrada poslednjeg pitanja'!F29</f>
        <v>4.95</v>
      </c>
      <c r="G105" s="52">
        <f>'Obrada poslednjeg pitanja'!F40</f>
        <v>4.95</v>
      </c>
      <c r="H105" s="244">
        <f>'Obrada poslednjeg pitanja'!F51</f>
        <v>4.95</v>
      </c>
      <c r="I105" s="245">
        <f t="shared" si="8"/>
        <v>4.95</v>
      </c>
      <c r="J105" s="39"/>
      <c r="K105" s="92"/>
      <c r="L105" s="39"/>
      <c r="M105" s="39"/>
    </row>
    <row r="106" spans="1:19" x14ac:dyDescent="0.2">
      <c r="A106" s="138" t="str">
        <f>C18</f>
        <v>Стручно педагошка пракса (IV)</v>
      </c>
      <c r="B106" s="139"/>
      <c r="C106" s="140"/>
      <c r="D106" s="52">
        <f>'Obrada poslednjeg pitanja'!F8</f>
        <v>4.882352941176471</v>
      </c>
      <c r="E106" s="52">
        <f>'Obrada poslednjeg pitanja'!F19</f>
        <v>4.882352941176471</v>
      </c>
      <c r="F106" s="244">
        <f>'Obrada poslednjeg pitanja'!F30</f>
        <v>4.882352941176471</v>
      </c>
      <c r="G106" s="52">
        <f>'Obrada poslednjeg pitanja'!F41</f>
        <v>4.882352941176471</v>
      </c>
      <c r="H106" s="244">
        <f>'Obrada poslednjeg pitanja'!F52</f>
        <v>4.882352941176471</v>
      </c>
      <c r="I106" s="245">
        <f t="shared" si="8"/>
        <v>4.882352941176471</v>
      </c>
      <c r="J106" s="39"/>
      <c r="K106" s="92"/>
      <c r="L106" s="39"/>
      <c r="M106" s="39"/>
    </row>
    <row r="107" spans="1:19" x14ac:dyDescent="0.2">
      <c r="A107" s="138" t="str">
        <f>C19</f>
        <v>Васпитање за толеранцију: инклуз. и мултик.</v>
      </c>
      <c r="B107" s="139"/>
      <c r="C107" s="140"/>
      <c r="D107" s="52">
        <f>'Obrada poslednjeg pitanja'!F9</f>
        <v>5</v>
      </c>
      <c r="E107" s="52">
        <f>'Obrada poslednjeg pitanja'!F20</f>
        <v>5</v>
      </c>
      <c r="F107" s="244">
        <f>'Obrada poslednjeg pitanja'!F31</f>
        <v>5</v>
      </c>
      <c r="G107" s="52">
        <f>'Obrada poslednjeg pitanja'!F42</f>
        <v>5</v>
      </c>
      <c r="H107" s="244">
        <f>'Obrada poslednjeg pitanja'!F53</f>
        <v>5</v>
      </c>
      <c r="I107" s="245">
        <f t="shared" si="8"/>
        <v>5</v>
      </c>
      <c r="J107" s="39"/>
      <c r="K107" s="92"/>
      <c r="L107" s="39"/>
      <c r="M107" s="39"/>
    </row>
    <row r="108" spans="1:19" ht="12.75" customHeight="1" x14ac:dyDescent="0.2">
      <c r="A108" s="138" t="str">
        <f>C20</f>
        <v>Хигијена</v>
      </c>
      <c r="B108" s="139"/>
      <c r="C108" s="140"/>
      <c r="D108" s="52">
        <f>'Obrada poslednjeg pitanja'!F10</f>
        <v>4.9444444444444446</v>
      </c>
      <c r="E108" s="52">
        <f>'Obrada poslednjeg pitanja'!F21</f>
        <v>4.9444444444444446</v>
      </c>
      <c r="F108" s="244">
        <f>'Obrada poslednjeg pitanja'!F32</f>
        <v>4.9444444444444446</v>
      </c>
      <c r="G108" s="52">
        <f>'Obrada poslednjeg pitanja'!F43</f>
        <v>4.9444444444444446</v>
      </c>
      <c r="H108" s="244">
        <f>'Obrada poslednjeg pitanja'!F54</f>
        <v>4.9444444444444446</v>
      </c>
      <c r="I108" s="245">
        <f t="shared" si="8"/>
        <v>4.9444444444444446</v>
      </c>
      <c r="J108" s="39"/>
      <c r="K108" s="92"/>
      <c r="L108" s="39"/>
      <c r="M108" s="39"/>
      <c r="R108" s="25"/>
      <c r="S108" s="25"/>
    </row>
    <row r="109" spans="1:19" x14ac:dyDescent="0.2">
      <c r="A109" s="138" t="str">
        <f>C21</f>
        <v>Сарадња породице и дечјег вртића</v>
      </c>
      <c r="B109" s="139"/>
      <c r="C109" s="140"/>
      <c r="D109" s="52">
        <f>'Obrada poslednjeg pitanja'!F11</f>
        <v>4.8125</v>
      </c>
      <c r="E109" s="52">
        <f>'Obrada poslednjeg pitanja'!F22</f>
        <v>4.8125</v>
      </c>
      <c r="F109" s="244">
        <f>'Obrada poslednjeg pitanja'!F33</f>
        <v>4.8125</v>
      </c>
      <c r="G109" s="52">
        <f>'Obrada poslednjeg pitanja'!F44</f>
        <v>4.8125</v>
      </c>
      <c r="H109" s="244">
        <f>'Obrada poslednjeg pitanja'!F55</f>
        <v>4.8125</v>
      </c>
      <c r="I109" s="245">
        <f t="shared" si="8"/>
        <v>4.8125</v>
      </c>
      <c r="J109" s="39"/>
      <c r="K109" s="92"/>
      <c r="L109" s="39"/>
      <c r="M109" s="39"/>
    </row>
    <row r="110" spans="1:19" x14ac:dyDescent="0.2">
      <c r="A110" s="137" t="s">
        <v>62</v>
      </c>
      <c r="B110" s="137"/>
      <c r="C110" s="137"/>
      <c r="D110" s="245">
        <f>AVERAGE(D103:D109)</f>
        <v>4.8913281979458452</v>
      </c>
      <c r="E110" s="245">
        <f>AVERAGE(E103:E109)</f>
        <v>4.8841853408029881</v>
      </c>
      <c r="F110" s="245">
        <f>AVERAGE(F103:F109)</f>
        <v>4.8770424836601309</v>
      </c>
      <c r="G110" s="245">
        <f>AVERAGE(G103:G109)</f>
        <v>4.9056139122315594</v>
      </c>
      <c r="H110" s="245">
        <f>AVERAGE(H103:H109)</f>
        <v>4.8913281979458452</v>
      </c>
      <c r="I110" s="246">
        <f t="shared" si="8"/>
        <v>4.8898996265172734</v>
      </c>
      <c r="R110" s="15"/>
    </row>
    <row r="111" spans="1:19" x14ac:dyDescent="0.2">
      <c r="R111" s="15"/>
    </row>
    <row r="112" spans="1:19" x14ac:dyDescent="0.2">
      <c r="A112" s="149" t="s">
        <v>8</v>
      </c>
      <c r="B112" s="149"/>
      <c r="C112" s="149"/>
      <c r="D112" s="156" t="s">
        <v>34</v>
      </c>
      <c r="E112" s="156"/>
      <c r="F112" s="156"/>
      <c r="G112" s="156"/>
      <c r="H112" s="156"/>
      <c r="I112" s="19"/>
      <c r="J112" s="19"/>
      <c r="K112" s="17"/>
      <c r="L112" s="19"/>
      <c r="M112" s="19"/>
    </row>
    <row r="113" spans="1:13" ht="12.75" customHeight="1" x14ac:dyDescent="0.2">
      <c r="A113" s="149"/>
      <c r="B113" s="149"/>
      <c r="C113" s="149"/>
      <c r="D113" s="115" t="s">
        <v>9</v>
      </c>
      <c r="E113" s="115" t="s">
        <v>59</v>
      </c>
      <c r="F113" s="116" t="s">
        <v>60</v>
      </c>
      <c r="G113" s="115" t="s">
        <v>12</v>
      </c>
      <c r="H113" s="116" t="s">
        <v>61</v>
      </c>
      <c r="I113" s="15"/>
      <c r="J113" s="91"/>
      <c r="K113" s="91"/>
      <c r="L113" s="17"/>
      <c r="M113" s="17"/>
    </row>
    <row r="114" spans="1:13" x14ac:dyDescent="0.2">
      <c r="A114" s="148" t="str">
        <f>C15</f>
        <v>Педагогија јасленог узраста</v>
      </c>
      <c r="B114" s="148"/>
      <c r="C114" s="148"/>
      <c r="D114" s="106">
        <f>SUM('Obrada poslednjeg pitanja'!A5:E5)</f>
        <v>20</v>
      </c>
      <c r="E114" s="106">
        <f>SUM('Obrada poslednjeg pitanja'!A16:E16)</f>
        <v>20</v>
      </c>
      <c r="F114" s="106">
        <f>SUM('Obrada poslednjeg pitanja'!A27:E27)</f>
        <v>20</v>
      </c>
      <c r="G114" s="106">
        <f>SUM('Obrada poslednjeg pitanja'!A38:E38)</f>
        <v>20</v>
      </c>
      <c r="H114" s="106">
        <f>SUM('Obrada poslednjeg pitanja'!A49:E49)</f>
        <v>20</v>
      </c>
      <c r="I114" s="15"/>
      <c r="J114" s="105"/>
      <c r="K114" s="105"/>
      <c r="L114" s="93"/>
      <c r="M114" s="93"/>
    </row>
    <row r="115" spans="1:13" x14ac:dyDescent="0.2">
      <c r="A115" s="148" t="str">
        <f>C16</f>
        <v>Језичке игре</v>
      </c>
      <c r="B115" s="148"/>
      <c r="C115" s="148"/>
      <c r="D115" s="106">
        <f>SUM('Obrada poslednjeg pitanja'!A6:E6)</f>
        <v>20</v>
      </c>
      <c r="E115" s="106">
        <f>SUM('Obrada poslednjeg pitanja'!A17:E17)</f>
        <v>20</v>
      </c>
      <c r="F115" s="106">
        <f>SUM('Obrada poslednjeg pitanja'!A28:E28)</f>
        <v>20</v>
      </c>
      <c r="G115" s="106">
        <f>SUM('Obrada poslednjeg pitanja'!A39:E39)</f>
        <v>20</v>
      </c>
      <c r="H115" s="106">
        <f>SUM('Obrada poslednjeg pitanja'!A50:E50)</f>
        <v>20</v>
      </c>
      <c r="I115" s="15"/>
      <c r="J115" s="105"/>
      <c r="K115" s="105"/>
      <c r="L115" s="93"/>
      <c r="M115" s="93"/>
    </row>
    <row r="116" spans="1:13" x14ac:dyDescent="0.2">
      <c r="A116" s="148" t="str">
        <f>C17</f>
        <v>Социјализација деце јасленог узраста</v>
      </c>
      <c r="B116" s="148"/>
      <c r="C116" s="148"/>
      <c r="D116" s="106">
        <f>SUM('Obrada poslednjeg pitanja'!A7:E7)</f>
        <v>20</v>
      </c>
      <c r="E116" s="106">
        <f>SUM('Obrada poslednjeg pitanja'!A18:E18)</f>
        <v>20</v>
      </c>
      <c r="F116" s="106">
        <f>SUM('Obrada poslednjeg pitanja'!A29:E29)</f>
        <v>20</v>
      </c>
      <c r="G116" s="106">
        <f>SUM('Obrada poslednjeg pitanja'!A40:E40)</f>
        <v>20</v>
      </c>
      <c r="H116" s="106">
        <f>SUM('Obrada poslednjeg pitanja'!A51:E51)</f>
        <v>20</v>
      </c>
      <c r="I116" s="15"/>
      <c r="J116" s="105"/>
      <c r="K116" s="105"/>
      <c r="L116" s="93"/>
      <c r="M116" s="93"/>
    </row>
    <row r="117" spans="1:13" x14ac:dyDescent="0.2">
      <c r="A117" s="148" t="str">
        <f>C18</f>
        <v>Стручно педагошка пракса (IV)</v>
      </c>
      <c r="B117" s="148"/>
      <c r="C117" s="148"/>
      <c r="D117" s="106">
        <f>SUM('Obrada poslednjeg pitanja'!A8:E8)</f>
        <v>17</v>
      </c>
      <c r="E117" s="106">
        <f>SUM('Obrada poslednjeg pitanja'!A19:E19)</f>
        <v>17</v>
      </c>
      <c r="F117" s="106">
        <f>SUM('Obrada poslednjeg pitanja'!A30:E30)</f>
        <v>17</v>
      </c>
      <c r="G117" s="106">
        <f>SUM('Obrada poslednjeg pitanja'!A41:E41)</f>
        <v>17</v>
      </c>
      <c r="H117" s="106">
        <f>SUM('Obrada poslednjeg pitanja'!A52:E52)</f>
        <v>17</v>
      </c>
      <c r="I117" s="15"/>
      <c r="J117" s="105"/>
      <c r="K117" s="105"/>
      <c r="L117" s="93"/>
      <c r="M117" s="93"/>
    </row>
    <row r="118" spans="1:13" x14ac:dyDescent="0.2">
      <c r="A118" s="148" t="str">
        <f>C19</f>
        <v>Васпитање за толеранцију: инклуз. и мултик.</v>
      </c>
      <c r="B118" s="148"/>
      <c r="C118" s="148"/>
      <c r="D118" s="106">
        <f>SUM('Obrada poslednjeg pitanja'!A9:E9)</f>
        <v>1</v>
      </c>
      <c r="E118" s="106">
        <f>SUM('Obrada poslednjeg pitanja'!A20:E20)</f>
        <v>1</v>
      </c>
      <c r="F118" s="106">
        <f>SUM('Obrada poslednjeg pitanja'!A31:E31)</f>
        <v>1</v>
      </c>
      <c r="G118" s="106">
        <f>SUM('Obrada poslednjeg pitanja'!A42:E42)</f>
        <v>1</v>
      </c>
      <c r="H118" s="106">
        <f>SUM('Obrada poslednjeg pitanja'!A53:E53)</f>
        <v>1</v>
      </c>
      <c r="I118" s="15"/>
      <c r="J118" s="105"/>
      <c r="K118" s="105"/>
      <c r="L118" s="93"/>
      <c r="M118" s="93"/>
    </row>
    <row r="119" spans="1:13" x14ac:dyDescent="0.2">
      <c r="A119" s="148" t="str">
        <f>C20</f>
        <v>Хигијена</v>
      </c>
      <c r="B119" s="148"/>
      <c r="C119" s="148"/>
      <c r="D119" s="106">
        <f>SUM('Obrada poslednjeg pitanja'!A10:E10)</f>
        <v>18</v>
      </c>
      <c r="E119" s="106">
        <f>SUM('Obrada poslednjeg pitanja'!A21:E21)</f>
        <v>18</v>
      </c>
      <c r="F119" s="106">
        <f>SUM('Obrada poslednjeg pitanja'!A32:E32)</f>
        <v>18</v>
      </c>
      <c r="G119" s="106">
        <f>SUM('Obrada poslednjeg pitanja'!A43:E43)</f>
        <v>18</v>
      </c>
      <c r="H119" s="106">
        <f>SUM('Obrada poslednjeg pitanja'!A54:E54)</f>
        <v>18</v>
      </c>
      <c r="I119" s="15"/>
      <c r="J119" s="105"/>
      <c r="K119" s="105"/>
      <c r="L119" s="93"/>
      <c r="M119" s="93"/>
    </row>
    <row r="120" spans="1:13" x14ac:dyDescent="0.2">
      <c r="A120" s="148" t="str">
        <f>C21</f>
        <v>Сарадња породице и дечјег вртића</v>
      </c>
      <c r="B120" s="148"/>
      <c r="C120" s="148"/>
      <c r="D120" s="106">
        <f>SUM('Obrada poslednjeg pitanja'!A11:E11)</f>
        <v>16</v>
      </c>
      <c r="E120" s="106">
        <f>SUM('Obrada poslednjeg pitanja'!A22:E22)</f>
        <v>16</v>
      </c>
      <c r="F120" s="106">
        <f>SUM('Obrada poslednjeg pitanja'!A33:E33)</f>
        <v>16</v>
      </c>
      <c r="G120" s="106">
        <f>SUM('Obrada poslednjeg pitanja'!A44:E44)</f>
        <v>16</v>
      </c>
      <c r="H120" s="106">
        <f>SUM('Obrada poslednjeg pitanja'!A55:E55)</f>
        <v>16</v>
      </c>
      <c r="I120" s="15"/>
      <c r="J120" s="105"/>
      <c r="K120" s="105"/>
      <c r="L120" s="93"/>
      <c r="M120" s="93"/>
    </row>
    <row r="121" spans="1:13" x14ac:dyDescent="0.2">
      <c r="A121" s="16"/>
      <c r="B121" s="16"/>
      <c r="C121" s="16"/>
      <c r="D121" s="105"/>
      <c r="E121" s="105"/>
      <c r="F121" s="105"/>
      <c r="G121" s="105"/>
      <c r="H121" s="105"/>
      <c r="I121" s="105"/>
      <c r="J121" s="105"/>
      <c r="K121" s="105"/>
      <c r="L121" s="93"/>
      <c r="M121" s="93"/>
    </row>
    <row r="123" spans="1:13" x14ac:dyDescent="0.2">
      <c r="A123" s="149" t="s">
        <v>8</v>
      </c>
      <c r="B123" s="149"/>
      <c r="C123" s="149"/>
      <c r="D123" s="192" t="s">
        <v>33</v>
      </c>
      <c r="E123" s="192"/>
      <c r="F123" s="192"/>
      <c r="G123" s="192"/>
      <c r="H123" s="192"/>
      <c r="I123" s="19"/>
      <c r="J123" s="19"/>
      <c r="K123" s="17"/>
      <c r="L123" s="19"/>
      <c r="M123" s="19"/>
    </row>
    <row r="124" spans="1:13" ht="12.75" customHeight="1" x14ac:dyDescent="0.2">
      <c r="A124" s="149"/>
      <c r="B124" s="149"/>
      <c r="C124" s="149"/>
      <c r="D124" s="115" t="s">
        <v>9</v>
      </c>
      <c r="E124" s="115" t="s">
        <v>59</v>
      </c>
      <c r="F124" s="116" t="s">
        <v>60</v>
      </c>
      <c r="G124" s="115" t="s">
        <v>12</v>
      </c>
      <c r="H124" s="116" t="s">
        <v>61</v>
      </c>
      <c r="I124" s="15"/>
      <c r="J124" s="112"/>
      <c r="K124" s="91"/>
      <c r="L124" s="17"/>
      <c r="M124" s="17"/>
    </row>
    <row r="125" spans="1:13" x14ac:dyDescent="0.2">
      <c r="A125" s="138" t="str">
        <f>C15</f>
        <v>Педагогија јасленог узраста</v>
      </c>
      <c r="B125" s="139"/>
      <c r="C125" s="140"/>
      <c r="D125" s="107">
        <f>D114/$J$7</f>
        <v>1</v>
      </c>
      <c r="E125" s="107">
        <f>E114/$J$7</f>
        <v>1</v>
      </c>
      <c r="F125" s="107">
        <f>F114/$J$7</f>
        <v>1</v>
      </c>
      <c r="G125" s="107">
        <f>G114/$J$7</f>
        <v>1</v>
      </c>
      <c r="H125" s="107">
        <f>H114/$J$7</f>
        <v>1</v>
      </c>
      <c r="I125" s="15"/>
      <c r="J125" s="114"/>
      <c r="K125" s="113"/>
      <c r="L125" s="93"/>
      <c r="M125" s="93"/>
    </row>
    <row r="126" spans="1:13" x14ac:dyDescent="0.2">
      <c r="A126" s="138" t="str">
        <f>C16</f>
        <v>Језичке игре</v>
      </c>
      <c r="B126" s="139"/>
      <c r="C126" s="140"/>
      <c r="D126" s="107">
        <f>D115/$J$7</f>
        <v>1</v>
      </c>
      <c r="E126" s="107">
        <f>E115/$J$7</f>
        <v>1</v>
      </c>
      <c r="F126" s="107">
        <f>F115/$J$7</f>
        <v>1</v>
      </c>
      <c r="G126" s="107">
        <f>G115/$J$7</f>
        <v>1</v>
      </c>
      <c r="H126" s="107">
        <f>H115/$J$7</f>
        <v>1</v>
      </c>
      <c r="I126" s="15"/>
      <c r="J126" s="114"/>
      <c r="K126" s="113"/>
      <c r="L126" s="93"/>
      <c r="M126" s="93"/>
    </row>
    <row r="127" spans="1:13" x14ac:dyDescent="0.2">
      <c r="A127" s="138" t="str">
        <f>C17</f>
        <v>Социјализација деце јасленог узраста</v>
      </c>
      <c r="B127" s="139"/>
      <c r="C127" s="140"/>
      <c r="D127" s="107">
        <f>D116/$J$7</f>
        <v>1</v>
      </c>
      <c r="E127" s="107">
        <f>E116/$J$7</f>
        <v>1</v>
      </c>
      <c r="F127" s="107">
        <f>F116/$J$7</f>
        <v>1</v>
      </c>
      <c r="G127" s="107">
        <f>G116/$J$7</f>
        <v>1</v>
      </c>
      <c r="H127" s="107">
        <f>H116/$J$7</f>
        <v>1</v>
      </c>
      <c r="I127" s="15"/>
      <c r="J127" s="114"/>
      <c r="K127" s="113"/>
      <c r="L127" s="93"/>
      <c r="M127" s="93"/>
    </row>
    <row r="128" spans="1:13" x14ac:dyDescent="0.2">
      <c r="A128" s="138" t="str">
        <f>C18</f>
        <v>Стручно педагошка пракса (IV)</v>
      </c>
      <c r="B128" s="139"/>
      <c r="C128" s="140"/>
      <c r="D128" s="107">
        <f>D117/$J$7</f>
        <v>0.85</v>
      </c>
      <c r="E128" s="107">
        <f>E117/$J$7</f>
        <v>0.85</v>
      </c>
      <c r="F128" s="107">
        <f>F117/$J$7</f>
        <v>0.85</v>
      </c>
      <c r="G128" s="107">
        <f>G117/$J$7</f>
        <v>0.85</v>
      </c>
      <c r="H128" s="107">
        <f>H117/$J$7</f>
        <v>0.85</v>
      </c>
      <c r="I128" s="15"/>
      <c r="J128" s="114"/>
      <c r="K128" s="113"/>
      <c r="L128" s="93"/>
      <c r="M128" s="93"/>
    </row>
    <row r="129" spans="1:13" x14ac:dyDescent="0.2">
      <c r="A129" s="138" t="str">
        <f>C19</f>
        <v>Васпитање за толеранцију: инклуз. и мултик.</v>
      </c>
      <c r="B129" s="139"/>
      <c r="C129" s="140"/>
      <c r="D129" s="107">
        <f>D118/$J$7</f>
        <v>0.05</v>
      </c>
      <c r="E129" s="107">
        <f>E118/$J$7</f>
        <v>0.05</v>
      </c>
      <c r="F129" s="107">
        <f>F118/$J$7</f>
        <v>0.05</v>
      </c>
      <c r="G129" s="107">
        <f>G118/$J$7</f>
        <v>0.05</v>
      </c>
      <c r="H129" s="107">
        <f>H118/$J$7</f>
        <v>0.05</v>
      </c>
      <c r="I129" s="15"/>
      <c r="J129" s="114"/>
      <c r="K129" s="113"/>
      <c r="L129" s="93"/>
      <c r="M129" s="93"/>
    </row>
    <row r="130" spans="1:13" x14ac:dyDescent="0.2">
      <c r="A130" s="138" t="str">
        <f>C20</f>
        <v>Хигијена</v>
      </c>
      <c r="B130" s="139"/>
      <c r="C130" s="140"/>
      <c r="D130" s="107">
        <f t="shared" ref="D130:F131" si="9">D119/$J$7</f>
        <v>0.9</v>
      </c>
      <c r="E130" s="107">
        <f t="shared" si="9"/>
        <v>0.9</v>
      </c>
      <c r="F130" s="107">
        <f t="shared" si="9"/>
        <v>0.9</v>
      </c>
      <c r="G130" s="107">
        <f t="shared" ref="G130:H131" si="10">G119/$J$7</f>
        <v>0.9</v>
      </c>
      <c r="H130" s="107">
        <f t="shared" si="10"/>
        <v>0.9</v>
      </c>
      <c r="I130" s="15"/>
      <c r="J130" s="114"/>
      <c r="K130" s="113"/>
      <c r="L130" s="93"/>
      <c r="M130" s="93"/>
    </row>
    <row r="131" spans="1:13" x14ac:dyDescent="0.2">
      <c r="A131" s="138" t="str">
        <f>C21</f>
        <v>Сарадња породице и дечјег вртића</v>
      </c>
      <c r="B131" s="139"/>
      <c r="C131" s="140"/>
      <c r="D131" s="107">
        <f t="shared" si="9"/>
        <v>0.8</v>
      </c>
      <c r="E131" s="107">
        <f t="shared" si="9"/>
        <v>0.8</v>
      </c>
      <c r="F131" s="107">
        <f t="shared" si="9"/>
        <v>0.8</v>
      </c>
      <c r="G131" s="107">
        <f t="shared" si="10"/>
        <v>0.8</v>
      </c>
      <c r="H131" s="107">
        <f t="shared" si="10"/>
        <v>0.8</v>
      </c>
      <c r="I131" s="15"/>
      <c r="J131" s="114"/>
      <c r="K131" s="113"/>
      <c r="L131" s="93"/>
      <c r="M131" s="93"/>
    </row>
    <row r="132" spans="1:13" x14ac:dyDescent="0.2">
      <c r="L132" s="15"/>
      <c r="M132" s="15"/>
    </row>
    <row r="134" spans="1:13" x14ac:dyDescent="0.2">
      <c r="B134" s="134" t="s">
        <v>65</v>
      </c>
    </row>
    <row r="135" spans="1:13" x14ac:dyDescent="0.2">
      <c r="B135" s="134" t="s">
        <v>66</v>
      </c>
    </row>
    <row r="136" spans="1:13" x14ac:dyDescent="0.2">
      <c r="B136" s="134" t="s">
        <v>67</v>
      </c>
      <c r="D136" t="s">
        <v>68</v>
      </c>
    </row>
  </sheetData>
  <mergeCells count="99">
    <mergeCell ref="A110:C110"/>
    <mergeCell ref="I101:I102"/>
    <mergeCell ref="A101:C102"/>
    <mergeCell ref="D101:H101"/>
    <mergeCell ref="D112:H112"/>
    <mergeCell ref="D123:H123"/>
    <mergeCell ref="C62:E62"/>
    <mergeCell ref="C66:E66"/>
    <mergeCell ref="C67:E67"/>
    <mergeCell ref="C63:E63"/>
    <mergeCell ref="B82:D82"/>
    <mergeCell ref="B75:D75"/>
    <mergeCell ref="B76:D76"/>
    <mergeCell ref="B77:D77"/>
    <mergeCell ref="B81:D81"/>
    <mergeCell ref="B87:D87"/>
    <mergeCell ref="B88:D88"/>
    <mergeCell ref="B89:D89"/>
    <mergeCell ref="B90:D90"/>
    <mergeCell ref="B86:D86"/>
    <mergeCell ref="C68:E68"/>
    <mergeCell ref="A105:C105"/>
    <mergeCell ref="A103:C103"/>
    <mergeCell ref="A109:C109"/>
    <mergeCell ref="A19:A21"/>
    <mergeCell ref="C19:E19"/>
    <mergeCell ref="C20:E20"/>
    <mergeCell ref="E33:F33"/>
    <mergeCell ref="C46:E46"/>
    <mergeCell ref="C55:E55"/>
    <mergeCell ref="C60:E60"/>
    <mergeCell ref="C49:E49"/>
    <mergeCell ref="C50:E50"/>
    <mergeCell ref="C38:E38"/>
    <mergeCell ref="C52:E52"/>
    <mergeCell ref="A51:A53"/>
    <mergeCell ref="C37:E37"/>
    <mergeCell ref="C39:E39"/>
    <mergeCell ref="A107:C107"/>
    <mergeCell ref="A104:C104"/>
    <mergeCell ref="A106:C106"/>
    <mergeCell ref="A108:C108"/>
    <mergeCell ref="B74:D74"/>
    <mergeCell ref="C40:E40"/>
    <mergeCell ref="B78:D78"/>
    <mergeCell ref="C64:E64"/>
    <mergeCell ref="C61:E61"/>
    <mergeCell ref="B80:D80"/>
    <mergeCell ref="C54:E54"/>
    <mergeCell ref="A47:A50"/>
    <mergeCell ref="C48:E48"/>
    <mergeCell ref="C47:E47"/>
    <mergeCell ref="B79:D79"/>
    <mergeCell ref="C69:E69"/>
    <mergeCell ref="A120:C120"/>
    <mergeCell ref="B73:D73"/>
    <mergeCell ref="C51:E51"/>
    <mergeCell ref="A1:L1"/>
    <mergeCell ref="A3:L3"/>
    <mergeCell ref="F5:I5"/>
    <mergeCell ref="F7:I7"/>
    <mergeCell ref="F13:J13"/>
    <mergeCell ref="L13:L14"/>
    <mergeCell ref="C15:E15"/>
    <mergeCell ref="C16:E16"/>
    <mergeCell ref="A15:A18"/>
    <mergeCell ref="C14:E14"/>
    <mergeCell ref="K13:K14"/>
    <mergeCell ref="C17:E17"/>
    <mergeCell ref="J5:K5"/>
    <mergeCell ref="C36:E36"/>
    <mergeCell ref="C21:E21"/>
    <mergeCell ref="C18:E18"/>
    <mergeCell ref="A61:A64"/>
    <mergeCell ref="A65:A67"/>
    <mergeCell ref="C65:E65"/>
    <mergeCell ref="C53:E53"/>
    <mergeCell ref="N12:O13"/>
    <mergeCell ref="P12:P14"/>
    <mergeCell ref="A131:C131"/>
    <mergeCell ref="A126:C126"/>
    <mergeCell ref="A127:C127"/>
    <mergeCell ref="A130:C130"/>
    <mergeCell ref="A128:C128"/>
    <mergeCell ref="A129:C129"/>
    <mergeCell ref="B93:F93"/>
    <mergeCell ref="B94:F94"/>
    <mergeCell ref="B95:F95"/>
    <mergeCell ref="B96:F96"/>
    <mergeCell ref="B97:F97"/>
    <mergeCell ref="A114:C114"/>
    <mergeCell ref="A112:C113"/>
    <mergeCell ref="A115:C115"/>
    <mergeCell ref="A116:C116"/>
    <mergeCell ref="A117:C117"/>
    <mergeCell ref="A118:C118"/>
    <mergeCell ref="A123:C124"/>
    <mergeCell ref="A125:C125"/>
    <mergeCell ref="A119:C119"/>
  </mergeCells>
  <phoneticPr fontId="5" type="noConversion"/>
  <pageMargins left="0.25" right="0.25" top="0.75" bottom="0.75" header="0.3" footer="0.3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54"/>
  <sheetViews>
    <sheetView topLeftCell="A16" workbookViewId="0">
      <selection activeCell="L59" sqref="L59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63" width="2.7109375" customWidth="1"/>
    <col min="64" max="64" width="3.42578125" customWidth="1"/>
  </cols>
  <sheetData>
    <row r="1" spans="1:63" x14ac:dyDescent="0.2">
      <c r="D1" s="195" t="s">
        <v>16</v>
      </c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</row>
    <row r="2" spans="1:63" ht="39" customHeight="1" thickBot="1" x14ac:dyDescent="0.25">
      <c r="A2" s="43" t="s">
        <v>17</v>
      </c>
      <c r="B2" s="193"/>
      <c r="C2" s="194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</row>
    <row r="3" spans="1:63" ht="12.75" customHeight="1" x14ac:dyDescent="0.2">
      <c r="A3" s="211">
        <v>1</v>
      </c>
      <c r="B3" s="199" t="str">
        <f>Rezultati!C15</f>
        <v>Педагогија јасленог узраста</v>
      </c>
      <c r="C3" s="199"/>
      <c r="D3" s="22">
        <v>5</v>
      </c>
      <c r="E3" s="22">
        <v>5</v>
      </c>
      <c r="F3" s="22">
        <v>5</v>
      </c>
      <c r="G3" s="22">
        <v>5</v>
      </c>
      <c r="H3" s="22">
        <v>5</v>
      </c>
      <c r="I3" s="22">
        <v>5</v>
      </c>
      <c r="J3" s="4">
        <v>5</v>
      </c>
      <c r="K3" s="22">
        <v>5</v>
      </c>
      <c r="L3" s="22">
        <v>5</v>
      </c>
      <c r="M3" s="22">
        <v>5</v>
      </c>
      <c r="N3" s="22">
        <v>5</v>
      </c>
      <c r="O3" s="22">
        <v>5</v>
      </c>
      <c r="P3" s="22">
        <v>5</v>
      </c>
      <c r="Q3" s="22">
        <v>5</v>
      </c>
      <c r="R3" s="22">
        <v>5</v>
      </c>
      <c r="S3" s="22">
        <v>5</v>
      </c>
      <c r="T3" s="22">
        <v>5</v>
      </c>
      <c r="U3" s="4">
        <v>5</v>
      </c>
      <c r="V3" s="22">
        <v>5</v>
      </c>
      <c r="W3" s="22">
        <v>5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</row>
    <row r="4" spans="1:63" ht="12.75" customHeight="1" x14ac:dyDescent="0.2">
      <c r="A4" s="212"/>
      <c r="B4" s="200" t="str">
        <f>Rezultati!C16</f>
        <v>Језичке игре</v>
      </c>
      <c r="C4" s="200"/>
      <c r="D4" s="20">
        <v>5</v>
      </c>
      <c r="E4" s="20">
        <v>5</v>
      </c>
      <c r="F4" s="20">
        <v>5</v>
      </c>
      <c r="G4" s="20">
        <v>5</v>
      </c>
      <c r="H4" s="20">
        <v>4</v>
      </c>
      <c r="I4" s="20">
        <v>5</v>
      </c>
      <c r="J4" s="4">
        <v>5</v>
      </c>
      <c r="K4" s="20">
        <v>2</v>
      </c>
      <c r="L4" s="20">
        <v>5</v>
      </c>
      <c r="M4" s="20">
        <v>5</v>
      </c>
      <c r="N4" s="20">
        <v>5</v>
      </c>
      <c r="O4" s="20">
        <v>3</v>
      </c>
      <c r="P4" s="20">
        <v>5</v>
      </c>
      <c r="Q4" s="20">
        <v>4</v>
      </c>
      <c r="R4" s="20">
        <v>2</v>
      </c>
      <c r="S4" s="20">
        <v>5</v>
      </c>
      <c r="T4" s="20">
        <v>4</v>
      </c>
      <c r="U4" s="4">
        <v>5</v>
      </c>
      <c r="V4" s="20">
        <v>5</v>
      </c>
      <c r="W4" s="20">
        <v>5</v>
      </c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</row>
    <row r="5" spans="1:63" ht="12.75" customHeight="1" x14ac:dyDescent="0.2">
      <c r="A5" s="212"/>
      <c r="B5" s="200" t="str">
        <f>Rezultati!C17</f>
        <v>Социјализација деце јасленог узраста</v>
      </c>
      <c r="C5" s="200"/>
      <c r="D5" s="20">
        <v>5</v>
      </c>
      <c r="E5" s="20">
        <v>5</v>
      </c>
      <c r="F5" s="20">
        <v>5</v>
      </c>
      <c r="G5" s="20">
        <v>5</v>
      </c>
      <c r="H5" s="20">
        <v>5</v>
      </c>
      <c r="I5" s="20">
        <v>5</v>
      </c>
      <c r="J5" s="4">
        <v>5</v>
      </c>
      <c r="K5" s="20">
        <v>4</v>
      </c>
      <c r="L5" s="20">
        <v>5</v>
      </c>
      <c r="M5" s="20">
        <v>5</v>
      </c>
      <c r="N5" s="20">
        <v>5</v>
      </c>
      <c r="O5" s="20">
        <v>5</v>
      </c>
      <c r="P5" s="20">
        <v>5</v>
      </c>
      <c r="Q5" s="20">
        <v>5</v>
      </c>
      <c r="R5" s="20">
        <v>5</v>
      </c>
      <c r="S5" s="20">
        <v>5</v>
      </c>
      <c r="T5" s="20">
        <v>5</v>
      </c>
      <c r="U5" s="4">
        <v>5</v>
      </c>
      <c r="V5" s="20">
        <v>5</v>
      </c>
      <c r="W5" s="20">
        <v>5</v>
      </c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ht="12.75" customHeight="1" x14ac:dyDescent="0.2">
      <c r="A6" s="212"/>
      <c r="B6" s="200" t="str">
        <f>Rezultati!C18</f>
        <v>Стручно педагошка пракса (IV)</v>
      </c>
      <c r="C6" s="200"/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20">
        <v>5</v>
      </c>
      <c r="J6" s="4">
        <v>5</v>
      </c>
      <c r="K6" s="20">
        <v>5</v>
      </c>
      <c r="L6" s="20">
        <v>5</v>
      </c>
      <c r="M6" s="20">
        <v>5</v>
      </c>
      <c r="N6" s="20">
        <v>5</v>
      </c>
      <c r="O6" s="20">
        <v>5</v>
      </c>
      <c r="P6" s="20">
        <v>5</v>
      </c>
      <c r="Q6" s="20">
        <v>5</v>
      </c>
      <c r="R6" s="20">
        <v>2</v>
      </c>
      <c r="S6" s="20">
        <v>5</v>
      </c>
      <c r="T6" s="20">
        <v>5</v>
      </c>
      <c r="U6" s="4">
        <v>5</v>
      </c>
      <c r="V6" s="20">
        <v>5</v>
      </c>
      <c r="W6" s="20">
        <v>5</v>
      </c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</row>
    <row r="7" spans="1:63" ht="12.75" customHeight="1" x14ac:dyDescent="0.2">
      <c r="A7" s="212"/>
      <c r="B7" s="200" t="str">
        <f>Rezultati!C19</f>
        <v>Васпитање за толеранцију: инклуз. и мултик.</v>
      </c>
      <c r="C7" s="200"/>
      <c r="D7" s="20"/>
      <c r="E7" s="20"/>
      <c r="F7" s="20"/>
      <c r="G7" s="20"/>
      <c r="H7" s="20"/>
      <c r="I7" s="20"/>
      <c r="J7" s="4"/>
      <c r="K7" s="20">
        <v>4</v>
      </c>
      <c r="L7" s="20"/>
      <c r="M7" s="20">
        <v>5</v>
      </c>
      <c r="N7" s="20"/>
      <c r="O7" s="20"/>
      <c r="P7" s="20"/>
      <c r="Q7" s="20"/>
      <c r="R7" s="20"/>
      <c r="S7" s="20">
        <v>5</v>
      </c>
      <c r="T7" s="20"/>
      <c r="U7" s="4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</row>
    <row r="8" spans="1:63" ht="12.75" customHeight="1" x14ac:dyDescent="0.2">
      <c r="A8" s="212"/>
      <c r="B8" s="200" t="str">
        <f>Rezultati!C20</f>
        <v>Хигијена</v>
      </c>
      <c r="C8" s="200"/>
      <c r="D8" s="20">
        <v>4</v>
      </c>
      <c r="E8" s="20"/>
      <c r="F8" s="20">
        <v>5</v>
      </c>
      <c r="G8" s="20">
        <v>5</v>
      </c>
      <c r="H8" s="20">
        <v>5</v>
      </c>
      <c r="I8" s="20"/>
      <c r="J8" s="4">
        <v>5</v>
      </c>
      <c r="K8" s="20">
        <v>5</v>
      </c>
      <c r="L8" s="20">
        <v>5</v>
      </c>
      <c r="M8" s="20">
        <v>5</v>
      </c>
      <c r="N8" s="20">
        <v>5</v>
      </c>
      <c r="O8" s="20">
        <v>5</v>
      </c>
      <c r="P8" s="20">
        <v>5</v>
      </c>
      <c r="Q8" s="20">
        <v>5</v>
      </c>
      <c r="R8" s="20">
        <v>5</v>
      </c>
      <c r="S8" s="20">
        <v>5</v>
      </c>
      <c r="T8" s="20">
        <v>5</v>
      </c>
      <c r="U8" s="4">
        <v>5</v>
      </c>
      <c r="V8" s="20">
        <v>5</v>
      </c>
      <c r="W8" s="20">
        <v>5</v>
      </c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</row>
    <row r="9" spans="1:63" ht="12.75" customHeight="1" thickBot="1" x14ac:dyDescent="0.25">
      <c r="A9" s="212"/>
      <c r="B9" s="200" t="str">
        <f>Rezultati!C21</f>
        <v>Сарадња породице и дечјег вртића</v>
      </c>
      <c r="C9" s="200"/>
      <c r="D9" s="20">
        <v>4</v>
      </c>
      <c r="E9" s="20"/>
      <c r="F9" s="20">
        <v>5</v>
      </c>
      <c r="G9" s="20">
        <v>5</v>
      </c>
      <c r="H9" s="20">
        <v>5</v>
      </c>
      <c r="I9" s="20"/>
      <c r="J9" s="4">
        <v>5</v>
      </c>
      <c r="K9" s="20">
        <v>5</v>
      </c>
      <c r="L9" s="20">
        <v>5</v>
      </c>
      <c r="M9" s="20"/>
      <c r="N9" s="20">
        <v>5</v>
      </c>
      <c r="O9" s="20">
        <v>5</v>
      </c>
      <c r="P9" s="20">
        <v>5</v>
      </c>
      <c r="Q9" s="20">
        <v>5</v>
      </c>
      <c r="R9" s="20">
        <v>5</v>
      </c>
      <c r="S9" s="20">
        <v>5</v>
      </c>
      <c r="T9" s="20">
        <v>5</v>
      </c>
      <c r="U9" s="4">
        <v>5</v>
      </c>
      <c r="V9" s="20">
        <v>4</v>
      </c>
      <c r="W9" s="20">
        <v>4</v>
      </c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</row>
    <row r="10" spans="1:63" s="15" customFormat="1" ht="13.5" thickBot="1" x14ac:dyDescent="0.25">
      <c r="A10" s="213"/>
      <c r="B10" s="214"/>
      <c r="C10" s="214"/>
      <c r="D10" s="37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</row>
    <row r="11" spans="1:63" ht="13.5" thickBot="1" x14ac:dyDescent="0.25">
      <c r="A11" s="38">
        <v>2</v>
      </c>
      <c r="B11" s="215" t="str">
        <f>Rezultati!C25</f>
        <v>ОЦЕНЕ</v>
      </c>
      <c r="C11" s="216"/>
      <c r="D11" s="31">
        <v>5</v>
      </c>
      <c r="E11" s="31">
        <v>3</v>
      </c>
      <c r="F11" s="31">
        <v>5</v>
      </c>
      <c r="G11" s="31">
        <v>5</v>
      </c>
      <c r="H11" s="31">
        <v>3</v>
      </c>
      <c r="I11" s="31">
        <v>5</v>
      </c>
      <c r="J11" s="31">
        <v>5</v>
      </c>
      <c r="K11" s="31">
        <v>5</v>
      </c>
      <c r="L11" s="31">
        <v>5</v>
      </c>
      <c r="M11" s="31">
        <v>5</v>
      </c>
      <c r="N11" s="31">
        <v>5</v>
      </c>
      <c r="O11" s="31">
        <v>4</v>
      </c>
      <c r="P11" s="31">
        <v>5</v>
      </c>
      <c r="Q11" s="31">
        <v>5</v>
      </c>
      <c r="R11" s="31">
        <v>5</v>
      </c>
      <c r="S11" s="31">
        <v>5</v>
      </c>
      <c r="T11" s="31">
        <v>5</v>
      </c>
      <c r="U11" s="31">
        <v>5</v>
      </c>
      <c r="V11" s="31">
        <v>5</v>
      </c>
      <c r="W11" s="31">
        <v>5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</row>
    <row r="12" spans="1:63" ht="13.5" thickBot="1" x14ac:dyDescent="0.25">
      <c r="A12" s="205"/>
      <c r="B12" s="206"/>
      <c r="C12" s="207"/>
      <c r="D12" s="37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</row>
    <row r="13" spans="1:63" x14ac:dyDescent="0.2">
      <c r="A13" s="208">
        <v>3</v>
      </c>
      <c r="B13" s="201" t="str">
        <f>Rezultati!C37</f>
        <v>оптималан</v>
      </c>
      <c r="C13" s="202"/>
      <c r="D13" s="22" t="s">
        <v>69</v>
      </c>
      <c r="E13" s="22" t="s">
        <v>69</v>
      </c>
      <c r="F13" s="47" t="s">
        <v>69</v>
      </c>
      <c r="G13" s="47" t="s">
        <v>69</v>
      </c>
      <c r="H13" s="22" t="s">
        <v>69</v>
      </c>
      <c r="I13" s="47" t="s">
        <v>69</v>
      </c>
      <c r="J13" s="47" t="s">
        <v>69</v>
      </c>
      <c r="K13" s="22"/>
      <c r="L13" s="22" t="s">
        <v>69</v>
      </c>
      <c r="M13" s="47" t="s">
        <v>69</v>
      </c>
      <c r="N13" s="22" t="s">
        <v>69</v>
      </c>
      <c r="O13" s="22" t="s">
        <v>69</v>
      </c>
      <c r="P13" s="22" t="s">
        <v>69</v>
      </c>
      <c r="Q13" s="47" t="s">
        <v>69</v>
      </c>
      <c r="R13" s="47" t="s">
        <v>69</v>
      </c>
      <c r="S13" s="22" t="s">
        <v>69</v>
      </c>
      <c r="T13" s="22" t="s">
        <v>69</v>
      </c>
      <c r="U13" s="47" t="s">
        <v>69</v>
      </c>
      <c r="V13" s="22" t="s">
        <v>69</v>
      </c>
      <c r="W13" s="22" t="s">
        <v>69</v>
      </c>
      <c r="X13" s="22"/>
      <c r="Y13" s="48"/>
      <c r="Z13" s="47"/>
      <c r="AA13" s="47"/>
      <c r="AB13" s="47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</row>
    <row r="14" spans="1:63" x14ac:dyDescent="0.2">
      <c r="A14" s="209"/>
      <c r="B14" s="203" t="str">
        <f>Rezultati!C38</f>
        <v>мали</v>
      </c>
      <c r="C14" s="204"/>
      <c r="D14" s="20"/>
      <c r="E14" s="46"/>
      <c r="F14" s="20"/>
      <c r="G14" s="20"/>
      <c r="H14" s="20"/>
      <c r="I14" s="20"/>
      <c r="J14" s="20"/>
      <c r="K14" s="20" t="s">
        <v>69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13.5" thickBot="1" x14ac:dyDescent="0.25">
      <c r="A15" s="210"/>
      <c r="B15" s="203" t="str">
        <f>Rezultati!C39</f>
        <v>велики</v>
      </c>
      <c r="C15" s="204"/>
      <c r="D15" s="45"/>
      <c r="E15" s="23"/>
      <c r="F15" s="23"/>
      <c r="G15" s="23"/>
      <c r="H15" s="45"/>
      <c r="I15" s="23"/>
      <c r="J15" s="23"/>
      <c r="K15" s="23"/>
      <c r="L15" s="45"/>
      <c r="M15" s="23"/>
      <c r="N15" s="23"/>
      <c r="O15" s="45"/>
      <c r="P15" s="45"/>
      <c r="Q15" s="23"/>
      <c r="R15" s="23"/>
      <c r="S15" s="45"/>
      <c r="T15" s="23"/>
      <c r="U15" s="23"/>
      <c r="V15" s="45"/>
      <c r="W15" s="45"/>
      <c r="X15" s="23"/>
      <c r="Y15" s="23"/>
      <c r="Z15" s="23"/>
      <c r="AA15" s="23"/>
      <c r="AB15" s="23"/>
      <c r="AC15" s="45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</row>
    <row r="16" spans="1:63" ht="13.5" thickBot="1" x14ac:dyDescent="0.25">
      <c r="A16" s="205"/>
      <c r="B16" s="206"/>
      <c r="C16" s="207"/>
      <c r="D16" s="3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</row>
    <row r="17" spans="1:63" x14ac:dyDescent="0.2">
      <c r="A17" s="196">
        <v>4</v>
      </c>
      <c r="B17" s="199" t="str">
        <f>Rezultati!C47</f>
        <v>Педагогија јасленог узраста</v>
      </c>
      <c r="C17" s="199"/>
      <c r="D17" s="26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 t="s">
        <v>69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</row>
    <row r="18" spans="1:63" x14ac:dyDescent="0.2">
      <c r="A18" s="197"/>
      <c r="B18" s="200" t="str">
        <f>Rezultati!C48</f>
        <v>Језичке игре</v>
      </c>
      <c r="C18" s="200"/>
      <c r="D18" s="27"/>
      <c r="E18" s="20"/>
      <c r="F18" s="20"/>
      <c r="G18" s="20"/>
      <c r="H18" s="20"/>
      <c r="I18" s="20" t="s">
        <v>69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 spans="1:63" x14ac:dyDescent="0.2">
      <c r="A19" s="197"/>
      <c r="B19" s="200" t="str">
        <f>Rezultati!C49</f>
        <v>Социјализација деце јасленог узраста</v>
      </c>
      <c r="C19" s="200"/>
      <c r="D19" s="28"/>
      <c r="E19" s="20" t="s">
        <v>69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3" x14ac:dyDescent="0.2">
      <c r="A20" s="197"/>
      <c r="B20" s="200" t="str">
        <f>Rezultati!C50</f>
        <v>Стручно педагошка пракса (IV)</v>
      </c>
      <c r="C20" s="200"/>
      <c r="D20" s="2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spans="1:63" x14ac:dyDescent="0.2">
      <c r="A21" s="197"/>
      <c r="B21" s="200" t="str">
        <f>Rezultati!C51</f>
        <v>Васпитање за толеранцију: инклуз. и мултик.</v>
      </c>
      <c r="C21" s="200"/>
      <c r="D21" s="2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 x14ac:dyDescent="0.2">
      <c r="A22" s="197"/>
      <c r="B22" s="200" t="str">
        <f>Rezultati!C52</f>
        <v>Хигијена</v>
      </c>
      <c r="C22" s="200"/>
      <c r="D22" s="2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 t="s">
        <v>69</v>
      </c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spans="1:63" x14ac:dyDescent="0.2">
      <c r="A23" s="197"/>
      <c r="B23" s="200" t="str">
        <f>Rezultati!C53</f>
        <v>Сарадња породице и дечјег вртића</v>
      </c>
      <c r="C23" s="200"/>
      <c r="D23" s="2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 ht="13.5" thickBot="1" x14ac:dyDescent="0.25">
      <c r="A24" s="198"/>
      <c r="B24" s="200" t="str">
        <f>Rezultati!C54</f>
        <v>Ниједан</v>
      </c>
      <c r="C24" s="200"/>
      <c r="D24" s="27" t="s">
        <v>69</v>
      </c>
      <c r="E24" s="20"/>
      <c r="F24" s="20" t="s">
        <v>69</v>
      </c>
      <c r="G24" s="20" t="s">
        <v>69</v>
      </c>
      <c r="H24" s="20" t="s">
        <v>69</v>
      </c>
      <c r="I24" s="20"/>
      <c r="J24" s="20" t="s">
        <v>69</v>
      </c>
      <c r="K24" s="20" t="s">
        <v>69</v>
      </c>
      <c r="L24" s="20" t="s">
        <v>69</v>
      </c>
      <c r="M24" s="20" t="s">
        <v>69</v>
      </c>
      <c r="N24" s="20"/>
      <c r="O24" s="20" t="s">
        <v>69</v>
      </c>
      <c r="P24" s="20"/>
      <c r="Q24" s="20" t="s">
        <v>69</v>
      </c>
      <c r="R24" s="20"/>
      <c r="S24" s="20" t="s">
        <v>69</v>
      </c>
      <c r="T24" s="20" t="s">
        <v>69</v>
      </c>
      <c r="U24" s="20" t="s">
        <v>69</v>
      </c>
      <c r="V24" s="20" t="s">
        <v>69</v>
      </c>
      <c r="W24" s="20" t="s">
        <v>69</v>
      </c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ht="13.5" thickBot="1" x14ac:dyDescent="0.25">
      <c r="A25" s="32"/>
      <c r="B25" s="215"/>
      <c r="C25" s="216"/>
      <c r="D25" s="41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</row>
    <row r="26" spans="1:63" x14ac:dyDescent="0.2">
      <c r="A26" s="196">
        <v>5</v>
      </c>
      <c r="B26" s="199" t="str">
        <f>Rezultati!C61</f>
        <v>Педагогија јасленог узраста</v>
      </c>
      <c r="C26" s="199"/>
      <c r="D26" s="26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</row>
    <row r="27" spans="1:63" x14ac:dyDescent="0.2">
      <c r="A27" s="197"/>
      <c r="B27" s="227" t="str">
        <f>Rezultati!C62</f>
        <v>Језичке игре</v>
      </c>
      <c r="C27" s="228"/>
      <c r="D27" s="27"/>
      <c r="E27" s="20" t="s">
        <v>69</v>
      </c>
      <c r="F27" s="20"/>
      <c r="G27" s="20"/>
      <c r="H27" s="20" t="s">
        <v>69</v>
      </c>
      <c r="I27" s="20" t="s">
        <v>69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3" x14ac:dyDescent="0.2">
      <c r="A28" s="197"/>
      <c r="B28" s="227" t="str">
        <f>Rezultati!C63</f>
        <v>Социјализација деце јасленог узраста</v>
      </c>
      <c r="C28" s="228"/>
      <c r="D28" s="2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 x14ac:dyDescent="0.2">
      <c r="A29" s="197"/>
      <c r="B29" s="227" t="str">
        <f>Rezultati!C64</f>
        <v>Стручно педагошка пракса (IV)</v>
      </c>
      <c r="C29" s="228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3" x14ac:dyDescent="0.2">
      <c r="A30" s="197"/>
      <c r="B30" s="227" t="str">
        <f>Rezultati!C65</f>
        <v>Васпитање за толеранцију: инклуз. и мултик.</v>
      </c>
      <c r="C30" s="228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spans="1:63" x14ac:dyDescent="0.2">
      <c r="A31" s="197"/>
      <c r="B31" s="227" t="str">
        <f>Rezultati!C66</f>
        <v>Хигијена</v>
      </c>
      <c r="C31" s="228"/>
      <c r="D31" s="28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</row>
    <row r="32" spans="1:63" x14ac:dyDescent="0.2">
      <c r="A32" s="197"/>
      <c r="B32" s="227" t="str">
        <f>Rezultati!C67</f>
        <v>Сарадња породице и дечјег вртића</v>
      </c>
      <c r="C32" s="228"/>
      <c r="D32" s="2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spans="1:64" ht="12.75" customHeight="1" thickBot="1" x14ac:dyDescent="0.25">
      <c r="A33" s="197"/>
      <c r="B33" s="227" t="str">
        <f>Rezultati!C68</f>
        <v>Ниједан</v>
      </c>
      <c r="C33" s="228"/>
      <c r="D33" s="133" t="s">
        <v>69</v>
      </c>
      <c r="E33" s="20"/>
      <c r="F33" s="20" t="s">
        <v>69</v>
      </c>
      <c r="G33" s="20" t="s">
        <v>69</v>
      </c>
      <c r="H33" s="20"/>
      <c r="I33" s="20"/>
      <c r="J33" s="20" t="s">
        <v>69</v>
      </c>
      <c r="K33" s="20"/>
      <c r="L33" s="20" t="s">
        <v>69</v>
      </c>
      <c r="M33" s="20" t="s">
        <v>69</v>
      </c>
      <c r="N33" s="20"/>
      <c r="O33" s="20" t="s">
        <v>69</v>
      </c>
      <c r="P33" s="20"/>
      <c r="Q33" s="20" t="s">
        <v>69</v>
      </c>
      <c r="R33" s="20" t="s">
        <v>69</v>
      </c>
      <c r="S33" s="20" t="s">
        <v>69</v>
      </c>
      <c r="T33" s="20" t="s">
        <v>69</v>
      </c>
      <c r="U33" s="20" t="s">
        <v>69</v>
      </c>
      <c r="V33" s="20" t="s">
        <v>69</v>
      </c>
      <c r="W33" s="20" t="s">
        <v>69</v>
      </c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spans="1:64" ht="13.5" thickBot="1" x14ac:dyDescent="0.25">
      <c r="A34" s="32"/>
      <c r="B34" s="215"/>
      <c r="C34" s="216"/>
      <c r="D34" s="41">
        <v>1</v>
      </c>
      <c r="E34" s="40">
        <v>2</v>
      </c>
      <c r="F34" s="41">
        <v>3</v>
      </c>
      <c r="G34" s="40">
        <v>4</v>
      </c>
      <c r="H34" s="41">
        <v>5</v>
      </c>
      <c r="I34" s="40">
        <v>6</v>
      </c>
      <c r="J34" s="41">
        <v>7</v>
      </c>
      <c r="K34" s="40">
        <v>8</v>
      </c>
      <c r="L34" s="41">
        <v>9</v>
      </c>
      <c r="M34" s="40">
        <v>10</v>
      </c>
      <c r="N34" s="41">
        <v>11</v>
      </c>
      <c r="O34" s="40">
        <v>12</v>
      </c>
      <c r="P34" s="41">
        <v>13</v>
      </c>
      <c r="Q34" s="40">
        <v>14</v>
      </c>
      <c r="R34" s="41">
        <v>15</v>
      </c>
      <c r="S34" s="40">
        <v>16</v>
      </c>
      <c r="T34" s="41">
        <v>17</v>
      </c>
      <c r="U34" s="40">
        <v>18</v>
      </c>
      <c r="V34" s="41">
        <v>19</v>
      </c>
      <c r="W34" s="40">
        <v>20</v>
      </c>
      <c r="X34" s="41">
        <v>21</v>
      </c>
      <c r="Y34" s="40">
        <v>22</v>
      </c>
      <c r="Z34" s="41">
        <v>23</v>
      </c>
      <c r="AA34" s="40">
        <v>24</v>
      </c>
      <c r="AB34" s="41">
        <v>25</v>
      </c>
      <c r="AC34" s="40">
        <v>26</v>
      </c>
      <c r="AD34" s="41">
        <v>27</v>
      </c>
      <c r="AE34" s="40">
        <v>28</v>
      </c>
      <c r="AF34" s="41">
        <v>29</v>
      </c>
      <c r="AG34" s="40">
        <v>30</v>
      </c>
      <c r="AH34" s="41">
        <v>31</v>
      </c>
      <c r="AI34" s="40">
        <v>32</v>
      </c>
      <c r="AJ34" s="41">
        <v>33</v>
      </c>
      <c r="AK34" s="40">
        <v>34</v>
      </c>
      <c r="AL34" s="41">
        <v>35</v>
      </c>
      <c r="AM34" s="40">
        <v>36</v>
      </c>
      <c r="AN34" s="41">
        <v>37</v>
      </c>
      <c r="AO34" s="40">
        <v>38</v>
      </c>
      <c r="AP34" s="41">
        <v>39</v>
      </c>
      <c r="AQ34" s="40">
        <v>40</v>
      </c>
      <c r="AR34" s="41">
        <v>41</v>
      </c>
      <c r="AS34" s="40">
        <v>42</v>
      </c>
      <c r="AT34" s="41">
        <v>43</v>
      </c>
      <c r="AU34" s="40">
        <v>44</v>
      </c>
      <c r="AV34" s="41">
        <v>45</v>
      </c>
      <c r="AW34" s="40">
        <v>46</v>
      </c>
      <c r="AX34" s="41">
        <v>47</v>
      </c>
      <c r="AY34" s="40">
        <v>48</v>
      </c>
      <c r="AZ34" s="41">
        <v>49</v>
      </c>
      <c r="BA34" s="40">
        <v>50</v>
      </c>
      <c r="BB34" s="41">
        <v>51</v>
      </c>
      <c r="BC34" s="40">
        <v>52</v>
      </c>
      <c r="BD34" s="41">
        <v>53</v>
      </c>
      <c r="BE34" s="40">
        <v>54</v>
      </c>
      <c r="BF34" s="41">
        <v>55</v>
      </c>
      <c r="BG34" s="40">
        <v>56</v>
      </c>
      <c r="BH34" s="41">
        <v>57</v>
      </c>
      <c r="BI34" s="40">
        <v>58</v>
      </c>
      <c r="BJ34" s="41">
        <v>59</v>
      </c>
      <c r="BK34" s="40">
        <v>60</v>
      </c>
    </row>
    <row r="35" spans="1:64" x14ac:dyDescent="0.2">
      <c r="A35" s="196">
        <v>6</v>
      </c>
      <c r="B35" s="199" t="str">
        <f>Rezultati!B74</f>
        <v>УНЕТИ НАЗИВЕ ПРЕДЛОЖЕНИХ ПРЕДМЕТА</v>
      </c>
      <c r="C35" s="199"/>
      <c r="D35" s="69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</row>
    <row r="36" spans="1:64" x14ac:dyDescent="0.2">
      <c r="A36" s="197"/>
      <c r="B36" s="200" t="s">
        <v>47</v>
      </c>
      <c r="C36" s="200"/>
      <c r="D36" s="70"/>
      <c r="E36" s="20"/>
      <c r="F36" s="20"/>
      <c r="G36" s="20"/>
      <c r="H36" s="20"/>
      <c r="I36" s="20"/>
      <c r="J36" s="20"/>
      <c r="K36" s="20"/>
      <c r="L36" s="20"/>
      <c r="M36" s="20" t="s">
        <v>69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spans="1:64" x14ac:dyDescent="0.2">
      <c r="A37" s="197"/>
      <c r="B37" s="200">
        <f>Rezultati!B76</f>
        <v>0</v>
      </c>
      <c r="C37" s="200"/>
      <c r="D37" s="70"/>
      <c r="E37" s="7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spans="1:64" x14ac:dyDescent="0.2">
      <c r="A38" s="197"/>
      <c r="B38" s="200">
        <f>Rezultati!B77</f>
        <v>0</v>
      </c>
      <c r="C38" s="200"/>
      <c r="D38" s="70"/>
      <c r="E38" s="70"/>
      <c r="F38" s="7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spans="1:64" x14ac:dyDescent="0.2">
      <c r="A39" s="197"/>
      <c r="B39" s="200">
        <f>Rezultati!B78</f>
        <v>0</v>
      </c>
      <c r="C39" s="200"/>
      <c r="D39" s="7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spans="1:64" x14ac:dyDescent="0.2">
      <c r="A40" s="197"/>
      <c r="B40" s="200">
        <f>Rezultati!B79</f>
        <v>0</v>
      </c>
      <c r="C40" s="200"/>
      <c r="D40" s="7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spans="1:64" ht="12.75" customHeight="1" x14ac:dyDescent="0.2">
      <c r="A41" s="197"/>
      <c r="B41" s="200">
        <f>Rezultati!B80</f>
        <v>0</v>
      </c>
      <c r="C41" s="200"/>
      <c r="D41" s="73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4" ht="13.5" thickBot="1" x14ac:dyDescent="0.25">
      <c r="A42" s="198"/>
      <c r="B42" s="224">
        <f>Rezultati!B81</f>
        <v>0</v>
      </c>
      <c r="C42" s="224"/>
      <c r="D42" s="71"/>
      <c r="E42" s="7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</row>
    <row r="43" spans="1:64" ht="13.5" thickBot="1" x14ac:dyDescent="0.25">
      <c r="A43" s="32"/>
      <c r="B43" s="215"/>
      <c r="C43" s="216"/>
      <c r="D43" s="41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</row>
    <row r="44" spans="1:64" ht="13.5" customHeight="1" x14ac:dyDescent="0.2">
      <c r="A44" s="217">
        <v>7</v>
      </c>
      <c r="B44" s="199" t="str">
        <f>Rezultati!B87</f>
        <v>Њиховим значајем за позив васпитача.</v>
      </c>
      <c r="C44" s="199"/>
      <c r="D44" s="135" t="s">
        <v>69</v>
      </c>
      <c r="E44" s="30" t="s">
        <v>69</v>
      </c>
      <c r="F44" s="22" t="s">
        <v>69</v>
      </c>
      <c r="G44" s="22" t="s">
        <v>69</v>
      </c>
      <c r="H44" s="22" t="s">
        <v>69</v>
      </c>
      <c r="I44" s="22"/>
      <c r="J44" s="22" t="s">
        <v>69</v>
      </c>
      <c r="K44" s="22" t="s">
        <v>69</v>
      </c>
      <c r="L44" s="22" t="s">
        <v>69</v>
      </c>
      <c r="M44" s="22"/>
      <c r="N44" s="22"/>
      <c r="O44" s="22" t="s">
        <v>69</v>
      </c>
      <c r="P44" s="22" t="s">
        <v>69</v>
      </c>
      <c r="Q44" s="22" t="s">
        <v>69</v>
      </c>
      <c r="R44" s="22" t="s">
        <v>69</v>
      </c>
      <c r="S44" s="65"/>
      <c r="T44" s="22" t="s">
        <v>69</v>
      </c>
      <c r="U44" s="22" t="s">
        <v>69</v>
      </c>
      <c r="V44" s="22" t="s">
        <v>69</v>
      </c>
      <c r="W44" s="22" t="s">
        <v>69</v>
      </c>
      <c r="X44" s="22"/>
      <c r="Y44" s="22"/>
      <c r="Z44" s="22"/>
      <c r="AA44" s="22"/>
      <c r="AB44" s="65"/>
      <c r="AC44" s="22"/>
      <c r="AD44" s="22"/>
      <c r="AE44" s="65"/>
      <c r="AF44" s="65"/>
      <c r="AG44" s="22"/>
      <c r="AH44" s="22"/>
      <c r="AI44" s="22"/>
      <c r="AJ44" s="22"/>
      <c r="AK44" s="22"/>
      <c r="AL44" s="22"/>
      <c r="AM44" s="22"/>
      <c r="AN44" s="22"/>
      <c r="AO44" s="65"/>
      <c r="AP44" s="22"/>
      <c r="AQ44" s="22"/>
      <c r="AR44" s="22"/>
      <c r="AS44" s="22"/>
      <c r="AT44" s="22"/>
      <c r="AU44" s="22"/>
      <c r="AV44" s="22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</row>
    <row r="45" spans="1:64" ht="13.5" customHeight="1" x14ac:dyDescent="0.2">
      <c r="A45" s="218"/>
      <c r="B45" s="200" t="str">
        <f>Rezultati!B88</f>
        <v>Личним афинитетима према датој области.</v>
      </c>
      <c r="C45" s="200"/>
      <c r="D45" s="27"/>
      <c r="E45" s="27"/>
      <c r="F45" s="20"/>
      <c r="G45" s="20"/>
      <c r="H45" s="20"/>
      <c r="I45" s="20" t="s">
        <v>69</v>
      </c>
      <c r="J45" s="20"/>
      <c r="K45" s="20"/>
      <c r="L45" s="20"/>
      <c r="M45" s="20" t="s">
        <v>69</v>
      </c>
      <c r="N45" s="20" t="s">
        <v>69</v>
      </c>
      <c r="O45" s="20"/>
      <c r="P45" s="20" t="s">
        <v>69</v>
      </c>
      <c r="Q45" s="20"/>
      <c r="R45" s="20"/>
      <c r="S45" s="66" t="s">
        <v>69</v>
      </c>
      <c r="T45" s="20"/>
      <c r="U45" s="20"/>
      <c r="V45" s="20"/>
      <c r="W45" s="20"/>
      <c r="X45" s="20"/>
      <c r="Y45" s="20"/>
      <c r="Z45" s="20"/>
      <c r="AA45" s="20"/>
      <c r="AB45" s="66"/>
      <c r="AC45" s="20"/>
      <c r="AD45" s="20"/>
      <c r="AE45" s="66"/>
      <c r="AF45" s="66"/>
      <c r="AG45" s="20"/>
      <c r="AH45" s="20"/>
      <c r="AI45" s="20"/>
      <c r="AJ45" s="20"/>
      <c r="AK45" s="20"/>
      <c r="AL45" s="20"/>
      <c r="AM45" s="20"/>
      <c r="AN45" s="20"/>
      <c r="AO45" s="66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67"/>
    </row>
    <row r="46" spans="1:64" ht="13.5" customHeight="1" thickBot="1" x14ac:dyDescent="0.25">
      <c r="A46" s="223"/>
      <c r="B46" s="224" t="str">
        <f>Rezultati!B89</f>
        <v>Личношћу наставника који држи курс.</v>
      </c>
      <c r="C46" s="224"/>
      <c r="D46" s="34"/>
      <c r="E46" s="34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 t="s">
        <v>69</v>
      </c>
      <c r="Q46" s="35"/>
      <c r="R46" s="35"/>
      <c r="S46" s="35"/>
      <c r="T46" s="35" t="s">
        <v>69</v>
      </c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68"/>
    </row>
    <row r="47" spans="1:64" ht="13.5" customHeight="1" thickBot="1" x14ac:dyDescent="0.25">
      <c r="A47" s="32"/>
      <c r="B47" s="83"/>
      <c r="C47" s="84"/>
      <c r="D47" s="85">
        <f>COUNTBLANK(D44:D46)</f>
        <v>2</v>
      </c>
      <c r="E47" s="85">
        <f t="shared" ref="E47:BK47" si="0">COUNTBLANK(E44:E46)</f>
        <v>2</v>
      </c>
      <c r="F47" s="85">
        <f t="shared" si="0"/>
        <v>2</v>
      </c>
      <c r="G47" s="85">
        <f t="shared" si="0"/>
        <v>2</v>
      </c>
      <c r="H47" s="85">
        <f t="shared" si="0"/>
        <v>2</v>
      </c>
      <c r="I47" s="85">
        <f t="shared" si="0"/>
        <v>2</v>
      </c>
      <c r="J47" s="85">
        <f t="shared" si="0"/>
        <v>2</v>
      </c>
      <c r="K47" s="85">
        <f t="shared" si="0"/>
        <v>2</v>
      </c>
      <c r="L47" s="85">
        <f t="shared" si="0"/>
        <v>2</v>
      </c>
      <c r="M47" s="85">
        <f t="shared" si="0"/>
        <v>2</v>
      </c>
      <c r="N47" s="85">
        <f t="shared" si="0"/>
        <v>2</v>
      </c>
      <c r="O47" s="85">
        <f t="shared" si="0"/>
        <v>2</v>
      </c>
      <c r="P47" s="85">
        <f t="shared" si="0"/>
        <v>0</v>
      </c>
      <c r="Q47" s="85">
        <f t="shared" si="0"/>
        <v>2</v>
      </c>
      <c r="R47" s="85">
        <f t="shared" si="0"/>
        <v>2</v>
      </c>
      <c r="S47" s="85">
        <f t="shared" si="0"/>
        <v>2</v>
      </c>
      <c r="T47" s="85">
        <f t="shared" si="0"/>
        <v>1</v>
      </c>
      <c r="U47" s="85">
        <f t="shared" si="0"/>
        <v>2</v>
      </c>
      <c r="V47" s="85">
        <f t="shared" si="0"/>
        <v>2</v>
      </c>
      <c r="W47" s="85">
        <f t="shared" si="0"/>
        <v>2</v>
      </c>
      <c r="X47" s="85">
        <f t="shared" si="0"/>
        <v>3</v>
      </c>
      <c r="Y47" s="85">
        <f t="shared" si="0"/>
        <v>3</v>
      </c>
      <c r="Z47" s="85">
        <f t="shared" si="0"/>
        <v>3</v>
      </c>
      <c r="AA47" s="85">
        <f t="shared" si="0"/>
        <v>3</v>
      </c>
      <c r="AB47" s="85">
        <f t="shared" si="0"/>
        <v>3</v>
      </c>
      <c r="AC47" s="85">
        <f t="shared" si="0"/>
        <v>3</v>
      </c>
      <c r="AD47" s="85">
        <f t="shared" si="0"/>
        <v>3</v>
      </c>
      <c r="AE47" s="85">
        <f t="shared" si="0"/>
        <v>3</v>
      </c>
      <c r="AF47" s="85">
        <f t="shared" si="0"/>
        <v>3</v>
      </c>
      <c r="AG47" s="85">
        <f t="shared" si="0"/>
        <v>3</v>
      </c>
      <c r="AH47" s="85">
        <f t="shared" si="0"/>
        <v>3</v>
      </c>
      <c r="AI47" s="85">
        <f t="shared" si="0"/>
        <v>3</v>
      </c>
      <c r="AJ47" s="85">
        <f t="shared" si="0"/>
        <v>3</v>
      </c>
      <c r="AK47" s="85">
        <f t="shared" si="0"/>
        <v>3</v>
      </c>
      <c r="AL47" s="85">
        <f t="shared" si="0"/>
        <v>3</v>
      </c>
      <c r="AM47" s="85">
        <f t="shared" si="0"/>
        <v>3</v>
      </c>
      <c r="AN47" s="85">
        <f t="shared" si="0"/>
        <v>3</v>
      </c>
      <c r="AO47" s="85">
        <f t="shared" si="0"/>
        <v>3</v>
      </c>
      <c r="AP47" s="85">
        <f t="shared" si="0"/>
        <v>3</v>
      </c>
      <c r="AQ47" s="85">
        <f t="shared" si="0"/>
        <v>3</v>
      </c>
      <c r="AR47" s="85">
        <f t="shared" si="0"/>
        <v>3</v>
      </c>
      <c r="AS47" s="85">
        <f t="shared" si="0"/>
        <v>3</v>
      </c>
      <c r="AT47" s="85">
        <f t="shared" si="0"/>
        <v>3</v>
      </c>
      <c r="AU47" s="85">
        <f t="shared" si="0"/>
        <v>3</v>
      </c>
      <c r="AV47" s="85">
        <f t="shared" si="0"/>
        <v>3</v>
      </c>
      <c r="AW47" s="85">
        <f t="shared" si="0"/>
        <v>3</v>
      </c>
      <c r="AX47" s="85">
        <f t="shared" si="0"/>
        <v>3</v>
      </c>
      <c r="AY47" s="85">
        <f t="shared" si="0"/>
        <v>3</v>
      </c>
      <c r="AZ47" s="85">
        <f t="shared" si="0"/>
        <v>3</v>
      </c>
      <c r="BA47" s="85">
        <f t="shared" si="0"/>
        <v>3</v>
      </c>
      <c r="BB47" s="85">
        <f t="shared" si="0"/>
        <v>3</v>
      </c>
      <c r="BC47" s="85">
        <f t="shared" si="0"/>
        <v>3</v>
      </c>
      <c r="BD47" s="85">
        <f t="shared" si="0"/>
        <v>3</v>
      </c>
      <c r="BE47" s="85">
        <f t="shared" si="0"/>
        <v>3</v>
      </c>
      <c r="BF47" s="85">
        <f t="shared" si="0"/>
        <v>3</v>
      </c>
      <c r="BG47" s="85">
        <f t="shared" si="0"/>
        <v>3</v>
      </c>
      <c r="BH47" s="85">
        <f t="shared" si="0"/>
        <v>3</v>
      </c>
      <c r="BI47" s="85">
        <f t="shared" si="0"/>
        <v>3</v>
      </c>
      <c r="BJ47" s="85">
        <f t="shared" si="0"/>
        <v>3</v>
      </c>
      <c r="BK47" s="85">
        <f t="shared" si="0"/>
        <v>3</v>
      </c>
    </row>
    <row r="48" spans="1:64" ht="13.5" customHeight="1" thickBot="1" x14ac:dyDescent="0.25">
      <c r="A48" s="32"/>
      <c r="B48" s="83"/>
      <c r="C48" s="84"/>
      <c r="D48" s="85" t="str">
        <f>IF(D47=3,"T","N")</f>
        <v>N</v>
      </c>
      <c r="E48" s="85" t="str">
        <f t="shared" ref="E48:BK48" si="1">IF(E47=3,"T","N")</f>
        <v>N</v>
      </c>
      <c r="F48" s="85" t="str">
        <f t="shared" si="1"/>
        <v>N</v>
      </c>
      <c r="G48" s="85" t="str">
        <f t="shared" si="1"/>
        <v>N</v>
      </c>
      <c r="H48" s="85" t="str">
        <f t="shared" si="1"/>
        <v>N</v>
      </c>
      <c r="I48" s="85" t="str">
        <f t="shared" si="1"/>
        <v>N</v>
      </c>
      <c r="J48" s="85" t="str">
        <f t="shared" si="1"/>
        <v>N</v>
      </c>
      <c r="K48" s="85" t="str">
        <f t="shared" si="1"/>
        <v>N</v>
      </c>
      <c r="L48" s="85" t="str">
        <f t="shared" si="1"/>
        <v>N</v>
      </c>
      <c r="M48" s="85" t="str">
        <f t="shared" si="1"/>
        <v>N</v>
      </c>
      <c r="N48" s="85" t="str">
        <f t="shared" si="1"/>
        <v>N</v>
      </c>
      <c r="O48" s="85" t="str">
        <f t="shared" si="1"/>
        <v>N</v>
      </c>
      <c r="P48" s="85" t="str">
        <f t="shared" si="1"/>
        <v>N</v>
      </c>
      <c r="Q48" s="85" t="str">
        <f t="shared" si="1"/>
        <v>N</v>
      </c>
      <c r="R48" s="85" t="str">
        <f t="shared" si="1"/>
        <v>N</v>
      </c>
      <c r="S48" s="85" t="str">
        <f t="shared" si="1"/>
        <v>N</v>
      </c>
      <c r="T48" s="85" t="str">
        <f t="shared" si="1"/>
        <v>N</v>
      </c>
      <c r="U48" s="85" t="str">
        <f t="shared" si="1"/>
        <v>N</v>
      </c>
      <c r="V48" s="85" t="str">
        <f t="shared" si="1"/>
        <v>N</v>
      </c>
      <c r="W48" s="85" t="str">
        <f t="shared" si="1"/>
        <v>N</v>
      </c>
      <c r="X48" s="85" t="str">
        <f t="shared" si="1"/>
        <v>T</v>
      </c>
      <c r="Y48" s="85" t="str">
        <f t="shared" si="1"/>
        <v>T</v>
      </c>
      <c r="Z48" s="85" t="str">
        <f t="shared" si="1"/>
        <v>T</v>
      </c>
      <c r="AA48" s="85" t="str">
        <f t="shared" si="1"/>
        <v>T</v>
      </c>
      <c r="AB48" s="85" t="str">
        <f t="shared" si="1"/>
        <v>T</v>
      </c>
      <c r="AC48" s="85" t="str">
        <f t="shared" si="1"/>
        <v>T</v>
      </c>
      <c r="AD48" s="85" t="str">
        <f t="shared" si="1"/>
        <v>T</v>
      </c>
      <c r="AE48" s="85" t="str">
        <f t="shared" si="1"/>
        <v>T</v>
      </c>
      <c r="AF48" s="85" t="str">
        <f t="shared" si="1"/>
        <v>T</v>
      </c>
      <c r="AG48" s="85" t="str">
        <f t="shared" si="1"/>
        <v>T</v>
      </c>
      <c r="AH48" s="85" t="str">
        <f t="shared" si="1"/>
        <v>T</v>
      </c>
      <c r="AI48" s="85" t="str">
        <f t="shared" si="1"/>
        <v>T</v>
      </c>
      <c r="AJ48" s="85" t="str">
        <f t="shared" si="1"/>
        <v>T</v>
      </c>
      <c r="AK48" s="85" t="str">
        <f t="shared" si="1"/>
        <v>T</v>
      </c>
      <c r="AL48" s="85" t="str">
        <f t="shared" si="1"/>
        <v>T</v>
      </c>
      <c r="AM48" s="85" t="str">
        <f t="shared" si="1"/>
        <v>T</v>
      </c>
      <c r="AN48" s="85" t="str">
        <f t="shared" si="1"/>
        <v>T</v>
      </c>
      <c r="AO48" s="85" t="str">
        <f t="shared" si="1"/>
        <v>T</v>
      </c>
      <c r="AP48" s="85" t="str">
        <f t="shared" si="1"/>
        <v>T</v>
      </c>
      <c r="AQ48" s="85" t="str">
        <f t="shared" si="1"/>
        <v>T</v>
      </c>
      <c r="AR48" s="85" t="str">
        <f t="shared" si="1"/>
        <v>T</v>
      </c>
      <c r="AS48" s="85" t="str">
        <f t="shared" si="1"/>
        <v>T</v>
      </c>
      <c r="AT48" s="85" t="str">
        <f t="shared" si="1"/>
        <v>T</v>
      </c>
      <c r="AU48" s="85" t="str">
        <f t="shared" si="1"/>
        <v>T</v>
      </c>
      <c r="AV48" s="85" t="str">
        <f t="shared" si="1"/>
        <v>T</v>
      </c>
      <c r="AW48" s="85" t="str">
        <f t="shared" si="1"/>
        <v>T</v>
      </c>
      <c r="AX48" s="85" t="str">
        <f t="shared" si="1"/>
        <v>T</v>
      </c>
      <c r="AY48" s="85" t="str">
        <f t="shared" si="1"/>
        <v>T</v>
      </c>
      <c r="AZ48" s="85" t="str">
        <f t="shared" si="1"/>
        <v>T</v>
      </c>
      <c r="BA48" s="85" t="str">
        <f t="shared" si="1"/>
        <v>T</v>
      </c>
      <c r="BB48" s="85" t="str">
        <f t="shared" si="1"/>
        <v>T</v>
      </c>
      <c r="BC48" s="85" t="str">
        <f t="shared" si="1"/>
        <v>T</v>
      </c>
      <c r="BD48" s="85" t="str">
        <f t="shared" si="1"/>
        <v>T</v>
      </c>
      <c r="BE48" s="85" t="str">
        <f t="shared" si="1"/>
        <v>T</v>
      </c>
      <c r="BF48" s="85" t="str">
        <f t="shared" si="1"/>
        <v>T</v>
      </c>
      <c r="BG48" s="85" t="str">
        <f t="shared" si="1"/>
        <v>T</v>
      </c>
      <c r="BH48" s="85" t="str">
        <f t="shared" si="1"/>
        <v>T</v>
      </c>
      <c r="BI48" s="85" t="str">
        <f t="shared" si="1"/>
        <v>T</v>
      </c>
      <c r="BJ48" s="85" t="str">
        <f t="shared" si="1"/>
        <v>T</v>
      </c>
      <c r="BK48" s="85" t="str">
        <f t="shared" si="1"/>
        <v>T</v>
      </c>
      <c r="BL48" s="86"/>
    </row>
    <row r="49" spans="1:63" ht="13.5" thickBot="1" x14ac:dyDescent="0.25">
      <c r="A49" s="32"/>
      <c r="B49" s="225"/>
      <c r="C49" s="226"/>
      <c r="D49" s="41"/>
      <c r="E49" s="42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</row>
    <row r="50" spans="1:63" x14ac:dyDescent="0.2">
      <c r="A50" s="217">
        <v>8</v>
      </c>
      <c r="B50" s="220" t="str">
        <f>Rezultati!B94</f>
        <v>Да: адекватно је бодовање</v>
      </c>
      <c r="C50" s="220"/>
      <c r="D50" s="30" t="s">
        <v>69</v>
      </c>
      <c r="E50" s="30" t="s">
        <v>69</v>
      </c>
      <c r="F50" s="30" t="s">
        <v>69</v>
      </c>
      <c r="G50" s="30" t="s">
        <v>69</v>
      </c>
      <c r="H50" s="30" t="s">
        <v>69</v>
      </c>
      <c r="I50" s="22" t="s">
        <v>69</v>
      </c>
      <c r="J50" s="22" t="s">
        <v>69</v>
      </c>
      <c r="K50" s="22" t="s">
        <v>69</v>
      </c>
      <c r="L50" s="22" t="s">
        <v>69</v>
      </c>
      <c r="M50" s="22" t="s">
        <v>69</v>
      </c>
      <c r="N50" s="22" t="s">
        <v>69</v>
      </c>
      <c r="O50" s="22" t="s">
        <v>69</v>
      </c>
      <c r="P50" s="22" t="s">
        <v>69</v>
      </c>
      <c r="Q50" s="22" t="s">
        <v>69</v>
      </c>
      <c r="R50" s="22" t="s">
        <v>69</v>
      </c>
      <c r="S50" s="22" t="s">
        <v>69</v>
      </c>
      <c r="T50" s="22" t="s">
        <v>69</v>
      </c>
      <c r="U50" s="22" t="s">
        <v>69</v>
      </c>
      <c r="V50" s="22" t="s">
        <v>69</v>
      </c>
      <c r="W50" s="22" t="s">
        <v>69</v>
      </c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</row>
    <row r="51" spans="1:63" x14ac:dyDescent="0.2">
      <c r="A51" s="218"/>
      <c r="B51" s="221" t="str">
        <f>Rezultati!B95</f>
        <v>Не: треба више наградити активно учешће студената у току наставе</v>
      </c>
      <c r="C51" s="221"/>
      <c r="D51" s="27"/>
      <c r="E51" s="27"/>
      <c r="F51" s="27"/>
      <c r="G51" s="27"/>
      <c r="H51" s="27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33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3.5" thickBot="1" x14ac:dyDescent="0.25">
      <c r="A52" s="219"/>
      <c r="B52" s="222" t="str">
        <f>Rezultati!B96</f>
        <v xml:space="preserve">Нe: треба више вредновати знање на испиту </v>
      </c>
      <c r="C52" s="222"/>
      <c r="D52" s="34"/>
      <c r="E52" s="34"/>
      <c r="F52" s="34"/>
      <c r="G52" s="34"/>
      <c r="H52" s="34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</row>
    <row r="53" spans="1:63" ht="13.5" thickBot="1" x14ac:dyDescent="0.25">
      <c r="A53" s="36"/>
      <c r="B53" s="215"/>
      <c r="C53" s="216"/>
      <c r="D53" s="37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</row>
    <row r="54" spans="1:63" x14ac:dyDescent="0.2">
      <c r="BD54" s="49"/>
    </row>
  </sheetData>
  <mergeCells count="58">
    <mergeCell ref="B22:C22"/>
    <mergeCell ref="B20:C20"/>
    <mergeCell ref="B21:C21"/>
    <mergeCell ref="B24:C24"/>
    <mergeCell ref="B23:C23"/>
    <mergeCell ref="A35:A42"/>
    <mergeCell ref="B36:C36"/>
    <mergeCell ref="B37:C37"/>
    <mergeCell ref="B30:C30"/>
    <mergeCell ref="A26:A33"/>
    <mergeCell ref="B31:C31"/>
    <mergeCell ref="B33:C33"/>
    <mergeCell ref="B39:C39"/>
    <mergeCell ref="B40:C40"/>
    <mergeCell ref="B41:C41"/>
    <mergeCell ref="B38:C38"/>
    <mergeCell ref="B53:C53"/>
    <mergeCell ref="B25:C25"/>
    <mergeCell ref="B34:C34"/>
    <mergeCell ref="B43:C43"/>
    <mergeCell ref="B49:C49"/>
    <mergeCell ref="B42:C42"/>
    <mergeCell ref="B35:C35"/>
    <mergeCell ref="B26:C26"/>
    <mergeCell ref="B27:C27"/>
    <mergeCell ref="B28:C28"/>
    <mergeCell ref="B29:C29"/>
    <mergeCell ref="B32:C32"/>
    <mergeCell ref="B44:C44"/>
    <mergeCell ref="A50:A52"/>
    <mergeCell ref="B50:C50"/>
    <mergeCell ref="B51:C51"/>
    <mergeCell ref="B52:C52"/>
    <mergeCell ref="A44:A46"/>
    <mergeCell ref="B45:C45"/>
    <mergeCell ref="B46:C46"/>
    <mergeCell ref="B6:C6"/>
    <mergeCell ref="B7:C7"/>
    <mergeCell ref="B15:C15"/>
    <mergeCell ref="A10:C10"/>
    <mergeCell ref="B11:C11"/>
    <mergeCell ref="B8:C8"/>
    <mergeCell ref="A12:C12"/>
    <mergeCell ref="B2:C2"/>
    <mergeCell ref="D1:BK1"/>
    <mergeCell ref="A17:A24"/>
    <mergeCell ref="B17:C17"/>
    <mergeCell ref="B18:C18"/>
    <mergeCell ref="B19:C19"/>
    <mergeCell ref="B9:C9"/>
    <mergeCell ref="B13:C13"/>
    <mergeCell ref="B14:C14"/>
    <mergeCell ref="B3:C3"/>
    <mergeCell ref="B4:C4"/>
    <mergeCell ref="A16:C16"/>
    <mergeCell ref="A13:A15"/>
    <mergeCell ref="A3:A9"/>
    <mergeCell ref="B5:C5"/>
  </mergeCells>
  <phoneticPr fontId="5" type="noConversion"/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R55"/>
  <sheetViews>
    <sheetView topLeftCell="A46" workbookViewId="0">
      <selection activeCell="R65" sqref="R65"/>
    </sheetView>
  </sheetViews>
  <sheetFormatPr defaultRowHeight="12.75" x14ac:dyDescent="0.2"/>
  <cols>
    <col min="1" max="5" width="2" bestFit="1" customWidth="1"/>
    <col min="7" max="7" width="3.28515625" bestFit="1" customWidth="1"/>
    <col min="11" max="70" width="2.7109375" customWidth="1"/>
  </cols>
  <sheetData>
    <row r="3" spans="1:70" ht="12.75" customHeight="1" x14ac:dyDescent="0.2">
      <c r="A3" s="236" t="s">
        <v>14</v>
      </c>
      <c r="B3" s="237"/>
      <c r="C3" s="237"/>
      <c r="D3" s="237"/>
      <c r="E3" s="238"/>
      <c r="F3" s="231" t="s">
        <v>15</v>
      </c>
      <c r="K3" s="156" t="s">
        <v>16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</row>
    <row r="4" spans="1:70" x14ac:dyDescent="0.2">
      <c r="A4" s="87">
        <v>1</v>
      </c>
      <c r="B4" s="87">
        <v>2</v>
      </c>
      <c r="C4" s="87">
        <v>3</v>
      </c>
      <c r="D4" s="87">
        <v>4</v>
      </c>
      <c r="E4" s="87">
        <v>5</v>
      </c>
      <c r="F4" s="232"/>
      <c r="K4" s="97">
        <v>1</v>
      </c>
      <c r="L4" s="97">
        <v>2</v>
      </c>
      <c r="M4" s="97">
        <v>3</v>
      </c>
      <c r="N4" s="97">
        <v>4</v>
      </c>
      <c r="O4" s="97">
        <v>5</v>
      </c>
      <c r="P4" s="97">
        <v>6</v>
      </c>
      <c r="Q4" s="97">
        <v>7</v>
      </c>
      <c r="R4" s="97">
        <v>8</v>
      </c>
      <c r="S4" s="97">
        <v>9</v>
      </c>
      <c r="T4" s="97">
        <v>10</v>
      </c>
      <c r="U4" s="97">
        <v>11</v>
      </c>
      <c r="V4" s="97">
        <v>12</v>
      </c>
      <c r="W4" s="97">
        <v>13</v>
      </c>
      <c r="X4" s="97">
        <v>14</v>
      </c>
      <c r="Y4" s="97">
        <v>15</v>
      </c>
      <c r="Z4" s="97">
        <v>16</v>
      </c>
      <c r="AA4" s="97">
        <v>17</v>
      </c>
      <c r="AB4" s="97">
        <v>18</v>
      </c>
      <c r="AC4" s="97">
        <v>19</v>
      </c>
      <c r="AD4" s="97">
        <v>20</v>
      </c>
      <c r="AE4" s="97">
        <v>21</v>
      </c>
      <c r="AF4" s="97">
        <v>22</v>
      </c>
      <c r="AG4" s="97">
        <v>23</v>
      </c>
      <c r="AH4" s="97">
        <v>24</v>
      </c>
      <c r="AI4" s="97">
        <v>25</v>
      </c>
      <c r="AJ4" s="97">
        <v>26</v>
      </c>
      <c r="AK4" s="97">
        <v>27</v>
      </c>
      <c r="AL4" s="97">
        <v>28</v>
      </c>
      <c r="AM4" s="97">
        <v>29</v>
      </c>
      <c r="AN4" s="97">
        <v>30</v>
      </c>
      <c r="AO4" s="97">
        <v>31</v>
      </c>
      <c r="AP4" s="97">
        <v>32</v>
      </c>
      <c r="AQ4" s="97">
        <v>33</v>
      </c>
      <c r="AR4" s="97">
        <v>34</v>
      </c>
      <c r="AS4" s="97">
        <v>35</v>
      </c>
      <c r="AT4" s="97">
        <v>36</v>
      </c>
      <c r="AU4" s="97">
        <v>37</v>
      </c>
      <c r="AV4" s="97">
        <v>38</v>
      </c>
      <c r="AW4" s="97">
        <v>39</v>
      </c>
      <c r="AX4" s="97">
        <v>40</v>
      </c>
      <c r="AY4" s="97">
        <v>41</v>
      </c>
      <c r="AZ4" s="97">
        <v>42</v>
      </c>
      <c r="BA4" s="97">
        <v>43</v>
      </c>
      <c r="BB4" s="97">
        <v>44</v>
      </c>
      <c r="BC4" s="97">
        <v>45</v>
      </c>
      <c r="BD4" s="97">
        <v>46</v>
      </c>
      <c r="BE4" s="97">
        <v>47</v>
      </c>
      <c r="BF4" s="97">
        <v>48</v>
      </c>
      <c r="BG4" s="97">
        <v>49</v>
      </c>
      <c r="BH4" s="97">
        <v>50</v>
      </c>
      <c r="BI4" s="97">
        <v>51</v>
      </c>
      <c r="BJ4" s="97">
        <v>52</v>
      </c>
      <c r="BK4" s="97">
        <v>53</v>
      </c>
      <c r="BL4" s="97">
        <v>54</v>
      </c>
      <c r="BM4" s="97">
        <v>55</v>
      </c>
      <c r="BN4" s="97">
        <v>56</v>
      </c>
      <c r="BO4" s="97">
        <v>57</v>
      </c>
      <c r="BP4" s="97">
        <v>58</v>
      </c>
      <c r="BQ4" s="97">
        <v>59</v>
      </c>
      <c r="BR4" s="97">
        <v>60</v>
      </c>
    </row>
    <row r="5" spans="1:70" ht="12.75" customHeight="1" x14ac:dyDescent="0.2">
      <c r="A5" s="4">
        <f t="shared" ref="A5:A11" si="0">COUNTIF(K5:BR5,$A$4)</f>
        <v>0</v>
      </c>
      <c r="B5" s="4">
        <f>COUNTIF(K5:BR5,$B$4)</f>
        <v>0</v>
      </c>
      <c r="C5" s="4">
        <f>COUNTIF(K5:BR5,$C$4)</f>
        <v>0</v>
      </c>
      <c r="D5" s="4">
        <f>COUNTIF(K5:BR5,$D$4)</f>
        <v>0</v>
      </c>
      <c r="E5" s="4">
        <f>COUNTIF(K5:BR5,$E$4)</f>
        <v>20</v>
      </c>
      <c r="F5" s="4">
        <f>(A5*$A$4+B5*$B$4+C5*$C$4+D5*$D$4+E5*$E$4)/(A5+B5+C5+D5+E5)</f>
        <v>5</v>
      </c>
      <c r="G5" s="233" t="s">
        <v>9</v>
      </c>
      <c r="H5" s="234" t="str">
        <f>Rezultati!A103</f>
        <v>Педагогија јасленог узраста</v>
      </c>
      <c r="I5" s="235"/>
      <c r="J5" s="235"/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5</v>
      </c>
      <c r="AC5" s="4">
        <v>5</v>
      </c>
      <c r="AD5" s="4">
        <v>5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0" x14ac:dyDescent="0.2">
      <c r="A6" s="4">
        <f t="shared" si="0"/>
        <v>0</v>
      </c>
      <c r="B6" s="4">
        <f t="shared" ref="B6:B11" si="1">COUNTIF(K6:BR6,$B$4)</f>
        <v>0</v>
      </c>
      <c r="C6" s="4">
        <f t="shared" ref="C6:C11" si="2">COUNTIF(K6:BR6,$C$4)</f>
        <v>3</v>
      </c>
      <c r="D6" s="4">
        <f t="shared" ref="D6:D11" si="3">COUNTIF(K6:BR6,$D$4)</f>
        <v>1</v>
      </c>
      <c r="E6" s="4">
        <f t="shared" ref="E6:E11" si="4">COUNTIF(K6:BR6,$E$4)</f>
        <v>16</v>
      </c>
      <c r="F6" s="4">
        <f t="shared" ref="F6:F11" si="5">(A6*$A$4+B6*$B$4+C6*$C$4+D6*$D$4+E6*$E$4)/(A6+B6+C6+D6+E6)</f>
        <v>4.6500000000000004</v>
      </c>
      <c r="G6" s="233"/>
      <c r="H6" s="234" t="str">
        <f>Rezultati!A104</f>
        <v>Језичке игре</v>
      </c>
      <c r="I6" s="235"/>
      <c r="J6" s="235"/>
      <c r="K6" s="4">
        <v>5</v>
      </c>
      <c r="L6" s="4">
        <v>3</v>
      </c>
      <c r="M6" s="4">
        <v>5</v>
      </c>
      <c r="N6" s="4">
        <v>5</v>
      </c>
      <c r="O6" s="44">
        <v>5</v>
      </c>
      <c r="P6" s="44">
        <v>5</v>
      </c>
      <c r="Q6" s="4">
        <v>5</v>
      </c>
      <c r="R6" s="4">
        <v>3</v>
      </c>
      <c r="S6" s="4">
        <v>5</v>
      </c>
      <c r="T6" s="4">
        <v>5</v>
      </c>
      <c r="U6" s="4">
        <v>5</v>
      </c>
      <c r="V6" s="4">
        <v>5</v>
      </c>
      <c r="W6" s="4">
        <v>5</v>
      </c>
      <c r="X6" s="4">
        <v>5</v>
      </c>
      <c r="Y6" s="4">
        <v>3</v>
      </c>
      <c r="Z6" s="4">
        <v>5</v>
      </c>
      <c r="AA6" s="4">
        <v>4</v>
      </c>
      <c r="AB6" s="4">
        <v>5</v>
      </c>
      <c r="AC6" s="4">
        <v>5</v>
      </c>
      <c r="AD6" s="4">
        <v>5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x14ac:dyDescent="0.2">
      <c r="A7" s="4">
        <f t="shared" si="0"/>
        <v>0</v>
      </c>
      <c r="B7" s="4">
        <f t="shared" si="1"/>
        <v>0</v>
      </c>
      <c r="C7" s="4">
        <f t="shared" si="2"/>
        <v>0</v>
      </c>
      <c r="D7" s="4">
        <f t="shared" si="3"/>
        <v>1</v>
      </c>
      <c r="E7" s="4">
        <f t="shared" si="4"/>
        <v>19</v>
      </c>
      <c r="F7" s="4">
        <f t="shared" si="5"/>
        <v>4.95</v>
      </c>
      <c r="G7" s="233"/>
      <c r="H7" s="234" t="str">
        <f>Rezultati!A105</f>
        <v>Социјализација деце јасленог узраста</v>
      </c>
      <c r="I7" s="235"/>
      <c r="J7" s="235"/>
      <c r="K7" s="4">
        <v>5</v>
      </c>
      <c r="L7" s="4">
        <v>4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>
        <v>5</v>
      </c>
      <c r="AC7" s="4">
        <v>5</v>
      </c>
      <c r="AD7" s="4">
        <v>5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 x14ac:dyDescent="0.2">
      <c r="A8" s="4">
        <f t="shared" si="0"/>
        <v>0</v>
      </c>
      <c r="B8" s="4">
        <f t="shared" si="1"/>
        <v>0</v>
      </c>
      <c r="C8" s="4">
        <f t="shared" si="2"/>
        <v>1</v>
      </c>
      <c r="D8" s="4">
        <f t="shared" si="3"/>
        <v>0</v>
      </c>
      <c r="E8" s="4">
        <f t="shared" si="4"/>
        <v>16</v>
      </c>
      <c r="F8" s="4">
        <f t="shared" si="5"/>
        <v>4.882352941176471</v>
      </c>
      <c r="G8" s="233"/>
      <c r="H8" s="234" t="str">
        <f>Rezultati!A106</f>
        <v>Стручно педагошка пракса (IV)</v>
      </c>
      <c r="I8" s="235"/>
      <c r="J8" s="235"/>
      <c r="K8" s="4">
        <v>5</v>
      </c>
      <c r="L8" s="4"/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/>
      <c r="X8" s="4">
        <v>5</v>
      </c>
      <c r="Y8" s="4">
        <v>3</v>
      </c>
      <c r="Z8" s="4"/>
      <c r="AA8" s="4">
        <v>5</v>
      </c>
      <c r="AB8" s="4">
        <v>5</v>
      </c>
      <c r="AC8" s="4">
        <v>5</v>
      </c>
      <c r="AD8" s="4">
        <v>5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</row>
    <row r="9" spans="1:70" x14ac:dyDescent="0.2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1</v>
      </c>
      <c r="F9" s="4">
        <f t="shared" si="5"/>
        <v>5</v>
      </c>
      <c r="G9" s="233"/>
      <c r="H9" s="234" t="str">
        <f>Rezultati!A107</f>
        <v>Васпитање за толеранцију: инклуз. и мултик.</v>
      </c>
      <c r="I9" s="235"/>
      <c r="J9" s="235"/>
      <c r="K9" s="4"/>
      <c r="L9" s="4"/>
      <c r="M9" s="4"/>
      <c r="N9" s="4"/>
      <c r="O9" s="4"/>
      <c r="P9" s="4"/>
      <c r="Q9" s="4"/>
      <c r="R9" s="4"/>
      <c r="S9" s="4"/>
      <c r="T9" s="4">
        <v>5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</row>
    <row r="10" spans="1:7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1</v>
      </c>
      <c r="E10" s="4">
        <f t="shared" si="4"/>
        <v>17</v>
      </c>
      <c r="F10" s="4">
        <f t="shared" si="5"/>
        <v>4.9444444444444446</v>
      </c>
      <c r="G10" s="233"/>
      <c r="H10" s="234" t="str">
        <f>Rezultati!A108</f>
        <v>Хигијена</v>
      </c>
      <c r="I10" s="235"/>
      <c r="J10" s="235"/>
      <c r="K10" s="4">
        <v>4</v>
      </c>
      <c r="L10" s="4"/>
      <c r="M10" s="4">
        <v>5</v>
      </c>
      <c r="N10" s="4">
        <v>5</v>
      </c>
      <c r="O10" s="4">
        <v>5</v>
      </c>
      <c r="P10" s="4"/>
      <c r="Q10" s="4">
        <v>5</v>
      </c>
      <c r="R10" s="4">
        <v>5</v>
      </c>
      <c r="S10" s="4">
        <v>5</v>
      </c>
      <c r="T10" s="4">
        <v>5</v>
      </c>
      <c r="U10" s="4">
        <v>5</v>
      </c>
      <c r="V10" s="4">
        <v>5</v>
      </c>
      <c r="W10" s="4">
        <v>5</v>
      </c>
      <c r="X10" s="4">
        <v>5</v>
      </c>
      <c r="Y10" s="4">
        <v>5</v>
      </c>
      <c r="Z10" s="4">
        <v>5</v>
      </c>
      <c r="AA10" s="4">
        <v>5</v>
      </c>
      <c r="AB10" s="4">
        <v>5</v>
      </c>
      <c r="AC10" s="4">
        <v>5</v>
      </c>
      <c r="AD10" s="4">
        <v>5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</row>
    <row r="11" spans="1:70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3</v>
      </c>
      <c r="E11" s="4">
        <f t="shared" si="4"/>
        <v>13</v>
      </c>
      <c r="F11" s="4">
        <f t="shared" si="5"/>
        <v>4.8125</v>
      </c>
      <c r="G11" s="233"/>
      <c r="H11" s="234" t="str">
        <f>Rezultati!A109</f>
        <v>Сарадња породице и дечјег вртића</v>
      </c>
      <c r="I11" s="235"/>
      <c r="J11" s="235"/>
      <c r="K11" s="4">
        <v>4</v>
      </c>
      <c r="L11" s="4"/>
      <c r="M11" s="4">
        <v>5</v>
      </c>
      <c r="N11" s="4">
        <v>5</v>
      </c>
      <c r="O11" s="4">
        <v>5</v>
      </c>
      <c r="P11" s="4"/>
      <c r="Q11" s="4">
        <v>5</v>
      </c>
      <c r="R11" s="4">
        <v>5</v>
      </c>
      <c r="S11" s="4">
        <v>5</v>
      </c>
      <c r="T11" s="4"/>
      <c r="U11" s="4">
        <v>5</v>
      </c>
      <c r="V11" s="4">
        <v>5</v>
      </c>
      <c r="W11" s="4">
        <v>5</v>
      </c>
      <c r="X11" s="4">
        <v>5</v>
      </c>
      <c r="Y11" s="4">
        <v>5</v>
      </c>
      <c r="Z11" s="4"/>
      <c r="AA11" s="4">
        <v>5</v>
      </c>
      <c r="AB11" s="4">
        <v>5</v>
      </c>
      <c r="AC11" s="4">
        <v>4</v>
      </c>
      <c r="AD11" s="4">
        <v>4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</row>
    <row r="14" spans="1:70" x14ac:dyDescent="0.2">
      <c r="A14" s="229" t="s">
        <v>14</v>
      </c>
      <c r="B14" s="230"/>
      <c r="C14" s="230"/>
      <c r="D14" s="230"/>
      <c r="E14" s="230"/>
      <c r="F14" s="231" t="s">
        <v>15</v>
      </c>
      <c r="K14" s="156" t="s">
        <v>16</v>
      </c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</row>
    <row r="15" spans="1:70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232"/>
      <c r="K15" s="97">
        <v>1</v>
      </c>
      <c r="L15" s="97">
        <v>2</v>
      </c>
      <c r="M15" s="97">
        <v>3</v>
      </c>
      <c r="N15" s="97">
        <v>4</v>
      </c>
      <c r="O15" s="97">
        <v>5</v>
      </c>
      <c r="P15" s="97">
        <v>6</v>
      </c>
      <c r="Q15" s="97">
        <v>7</v>
      </c>
      <c r="R15" s="97">
        <v>8</v>
      </c>
      <c r="S15" s="97">
        <v>9</v>
      </c>
      <c r="T15" s="97">
        <v>10</v>
      </c>
      <c r="U15" s="97">
        <v>11</v>
      </c>
      <c r="V15" s="97">
        <v>12</v>
      </c>
      <c r="W15" s="97">
        <v>13</v>
      </c>
      <c r="X15" s="97">
        <v>14</v>
      </c>
      <c r="Y15" s="97">
        <v>15</v>
      </c>
      <c r="Z15" s="97">
        <v>16</v>
      </c>
      <c r="AA15" s="97">
        <v>17</v>
      </c>
      <c r="AB15" s="97">
        <v>18</v>
      </c>
      <c r="AC15" s="97">
        <v>19</v>
      </c>
      <c r="AD15" s="97">
        <v>20</v>
      </c>
      <c r="AE15" s="97">
        <v>21</v>
      </c>
      <c r="AF15" s="97">
        <v>22</v>
      </c>
      <c r="AG15" s="97">
        <v>23</v>
      </c>
      <c r="AH15" s="97">
        <v>24</v>
      </c>
      <c r="AI15" s="97">
        <v>25</v>
      </c>
      <c r="AJ15" s="97">
        <v>26</v>
      </c>
      <c r="AK15" s="97">
        <v>27</v>
      </c>
      <c r="AL15" s="97">
        <v>28</v>
      </c>
      <c r="AM15" s="97">
        <v>29</v>
      </c>
      <c r="AN15" s="97">
        <v>30</v>
      </c>
      <c r="AO15" s="97">
        <v>31</v>
      </c>
      <c r="AP15" s="97">
        <v>32</v>
      </c>
      <c r="AQ15" s="97">
        <v>33</v>
      </c>
      <c r="AR15" s="97">
        <v>34</v>
      </c>
      <c r="AS15" s="97">
        <v>35</v>
      </c>
      <c r="AT15" s="97">
        <v>36</v>
      </c>
      <c r="AU15" s="97">
        <v>37</v>
      </c>
      <c r="AV15" s="97">
        <v>38</v>
      </c>
      <c r="AW15" s="97">
        <v>39</v>
      </c>
      <c r="AX15" s="97">
        <v>40</v>
      </c>
      <c r="AY15" s="97">
        <v>41</v>
      </c>
      <c r="AZ15" s="97">
        <v>42</v>
      </c>
      <c r="BA15" s="97">
        <v>43</v>
      </c>
      <c r="BB15" s="97">
        <v>44</v>
      </c>
      <c r="BC15" s="97">
        <v>45</v>
      </c>
      <c r="BD15" s="97">
        <v>46</v>
      </c>
      <c r="BE15" s="97">
        <v>47</v>
      </c>
      <c r="BF15" s="97">
        <v>48</v>
      </c>
      <c r="BG15" s="97">
        <v>49</v>
      </c>
      <c r="BH15" s="97">
        <v>50</v>
      </c>
      <c r="BI15" s="97">
        <v>51</v>
      </c>
      <c r="BJ15" s="97">
        <v>52</v>
      </c>
      <c r="BK15" s="97">
        <v>53</v>
      </c>
      <c r="BL15" s="97">
        <v>54</v>
      </c>
      <c r="BM15" s="97">
        <v>55</v>
      </c>
      <c r="BN15" s="97">
        <v>56</v>
      </c>
      <c r="BO15" s="97">
        <v>57</v>
      </c>
      <c r="BP15" s="97">
        <v>58</v>
      </c>
      <c r="BQ15" s="97">
        <v>59</v>
      </c>
      <c r="BR15" s="97">
        <v>60</v>
      </c>
    </row>
    <row r="16" spans="1:70" ht="12.75" customHeight="1" x14ac:dyDescent="0.2">
      <c r="A16" s="4">
        <f t="shared" ref="A16:A22" si="6">COUNTIF(K16:BR16,$A$4)</f>
        <v>0</v>
      </c>
      <c r="B16" s="4">
        <f>COUNTIF(K16:BR16,$B$4)</f>
        <v>0</v>
      </c>
      <c r="C16" s="4">
        <f>COUNTIF(K16:BR16,$C$4)</f>
        <v>0</v>
      </c>
      <c r="D16" s="4">
        <f>COUNTIF(K16:BR16,$D$4)</f>
        <v>0</v>
      </c>
      <c r="E16" s="4">
        <f>COUNTIF(K16:BR16,$E$4)</f>
        <v>20</v>
      </c>
      <c r="F16" s="4">
        <f>(A16*$A$4+B16*$B$4+C16*$C$4+D16*$D$4+E16*$E$4)/(A16+B16+C16+D16+E16)</f>
        <v>5</v>
      </c>
      <c r="G16" s="233" t="s">
        <v>10</v>
      </c>
      <c r="H16" s="234" t="str">
        <f>Rezultati!A103</f>
        <v>Педагогија јасленог узраста</v>
      </c>
      <c r="I16" s="235"/>
      <c r="J16" s="235"/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5</v>
      </c>
      <c r="V16" s="4">
        <v>5</v>
      </c>
      <c r="W16" s="4">
        <v>5</v>
      </c>
      <c r="X16" s="4">
        <v>5</v>
      </c>
      <c r="Y16" s="4">
        <v>5</v>
      </c>
      <c r="Z16" s="4">
        <v>5</v>
      </c>
      <c r="AA16" s="4">
        <v>5</v>
      </c>
      <c r="AB16" s="4">
        <v>5</v>
      </c>
      <c r="AC16" s="4">
        <v>5</v>
      </c>
      <c r="AD16" s="4">
        <v>5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</row>
    <row r="17" spans="1:70" x14ac:dyDescent="0.2">
      <c r="A17" s="4">
        <f t="shared" si="6"/>
        <v>0</v>
      </c>
      <c r="B17" s="4">
        <f t="shared" ref="B17:B22" si="7">COUNTIF(K17:BR17,$B$4)</f>
        <v>1</v>
      </c>
      <c r="C17" s="4">
        <f t="shared" ref="C17:C22" si="8">COUNTIF(K17:BR17,$C$4)</f>
        <v>2</v>
      </c>
      <c r="D17" s="4">
        <f t="shared" ref="D17:D22" si="9">COUNTIF(K17:BR17,$D$4)</f>
        <v>1</v>
      </c>
      <c r="E17" s="4">
        <f t="shared" ref="E17:E22" si="10">COUNTIF(K17:BR17,$E$4)</f>
        <v>16</v>
      </c>
      <c r="F17" s="4">
        <f t="shared" ref="F17:F22" si="11">(A17*$A$4+B17*$B$4+C17*$C$4+D17*$D$4+E17*$E$4)/(A17+B17+C17+D17+E17)</f>
        <v>4.5999999999999996</v>
      </c>
      <c r="G17" s="233"/>
      <c r="H17" s="234" t="str">
        <f>Rezultati!A104</f>
        <v>Језичке игре</v>
      </c>
      <c r="I17" s="235"/>
      <c r="J17" s="235"/>
      <c r="K17" s="4">
        <v>5</v>
      </c>
      <c r="L17" s="4">
        <v>3</v>
      </c>
      <c r="M17" s="4">
        <v>5</v>
      </c>
      <c r="N17" s="4">
        <v>5</v>
      </c>
      <c r="O17" s="44">
        <v>5</v>
      </c>
      <c r="P17" s="44">
        <v>5</v>
      </c>
      <c r="Q17" s="4">
        <v>5</v>
      </c>
      <c r="R17" s="4">
        <v>2</v>
      </c>
      <c r="S17" s="4">
        <v>5</v>
      </c>
      <c r="T17" s="4">
        <v>5</v>
      </c>
      <c r="U17" s="4">
        <v>5</v>
      </c>
      <c r="V17" s="4">
        <v>5</v>
      </c>
      <c r="W17" s="4">
        <v>5</v>
      </c>
      <c r="X17" s="4">
        <v>5</v>
      </c>
      <c r="Y17" s="4">
        <v>3</v>
      </c>
      <c r="Z17" s="4">
        <v>5</v>
      </c>
      <c r="AA17" s="4">
        <v>4</v>
      </c>
      <c r="AB17" s="4">
        <v>5</v>
      </c>
      <c r="AC17" s="4">
        <v>5</v>
      </c>
      <c r="AD17" s="4">
        <v>5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</row>
    <row r="18" spans="1:70" x14ac:dyDescent="0.2">
      <c r="A18" s="4">
        <f t="shared" si="6"/>
        <v>0</v>
      </c>
      <c r="B18" s="4">
        <f t="shared" si="7"/>
        <v>0</v>
      </c>
      <c r="C18" s="4">
        <f t="shared" si="8"/>
        <v>0</v>
      </c>
      <c r="D18" s="4">
        <f t="shared" si="9"/>
        <v>1</v>
      </c>
      <c r="E18" s="4">
        <f t="shared" si="10"/>
        <v>19</v>
      </c>
      <c r="F18" s="4">
        <f t="shared" si="11"/>
        <v>4.95</v>
      </c>
      <c r="G18" s="233"/>
      <c r="H18" s="234" t="str">
        <f>Rezultati!A105</f>
        <v>Социјализација деце јасленог узраста</v>
      </c>
      <c r="I18" s="235"/>
      <c r="J18" s="235"/>
      <c r="K18" s="4">
        <v>5</v>
      </c>
      <c r="L18" s="4">
        <v>4</v>
      </c>
      <c r="M18" s="4">
        <v>5</v>
      </c>
      <c r="N18" s="4">
        <v>5</v>
      </c>
      <c r="O18" s="4">
        <v>5</v>
      </c>
      <c r="P18" s="4">
        <v>5</v>
      </c>
      <c r="Q18" s="4">
        <v>5</v>
      </c>
      <c r="R18" s="4">
        <v>5</v>
      </c>
      <c r="S18" s="4">
        <v>5</v>
      </c>
      <c r="T18" s="4">
        <v>5</v>
      </c>
      <c r="U18" s="4">
        <v>5</v>
      </c>
      <c r="V18" s="4">
        <v>5</v>
      </c>
      <c r="W18" s="4">
        <v>5</v>
      </c>
      <c r="X18" s="4">
        <v>5</v>
      </c>
      <c r="Y18" s="4">
        <v>5</v>
      </c>
      <c r="Z18" s="4">
        <v>5</v>
      </c>
      <c r="AA18" s="4">
        <v>5</v>
      </c>
      <c r="AB18" s="4">
        <v>5</v>
      </c>
      <c r="AC18" s="4">
        <v>5</v>
      </c>
      <c r="AD18" s="4">
        <v>5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</row>
    <row r="19" spans="1:70" x14ac:dyDescent="0.2">
      <c r="A19" s="4">
        <f t="shared" si="6"/>
        <v>0</v>
      </c>
      <c r="B19" s="4">
        <f t="shared" si="7"/>
        <v>0</v>
      </c>
      <c r="C19" s="4">
        <f t="shared" si="8"/>
        <v>1</v>
      </c>
      <c r="D19" s="4">
        <f t="shared" si="9"/>
        <v>0</v>
      </c>
      <c r="E19" s="4">
        <f t="shared" si="10"/>
        <v>16</v>
      </c>
      <c r="F19" s="4">
        <f t="shared" si="11"/>
        <v>4.882352941176471</v>
      </c>
      <c r="G19" s="233"/>
      <c r="H19" s="234" t="str">
        <f>Rezultati!A106</f>
        <v>Стручно педагошка пракса (IV)</v>
      </c>
      <c r="I19" s="235"/>
      <c r="J19" s="235"/>
      <c r="K19" s="4">
        <v>5</v>
      </c>
      <c r="L19" s="4"/>
      <c r="M19" s="4">
        <v>5</v>
      </c>
      <c r="N19" s="4">
        <v>5</v>
      </c>
      <c r="O19" s="4">
        <v>5</v>
      </c>
      <c r="P19" s="4">
        <v>5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v>5</v>
      </c>
      <c r="W19" s="4"/>
      <c r="X19" s="4">
        <v>5</v>
      </c>
      <c r="Y19" s="4">
        <v>3</v>
      </c>
      <c r="Z19" s="4"/>
      <c r="AA19" s="4">
        <v>5</v>
      </c>
      <c r="AB19" s="4">
        <v>5</v>
      </c>
      <c r="AC19" s="4">
        <v>5</v>
      </c>
      <c r="AD19" s="4">
        <v>5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</row>
    <row r="20" spans="1:70" x14ac:dyDescent="0.2">
      <c r="A20" s="4">
        <f t="shared" si="6"/>
        <v>0</v>
      </c>
      <c r="B20" s="4">
        <f t="shared" si="7"/>
        <v>0</v>
      </c>
      <c r="C20" s="4">
        <f t="shared" si="8"/>
        <v>0</v>
      </c>
      <c r="D20" s="4">
        <f t="shared" si="9"/>
        <v>0</v>
      </c>
      <c r="E20" s="4">
        <f t="shared" si="10"/>
        <v>1</v>
      </c>
      <c r="F20" s="4">
        <f t="shared" si="11"/>
        <v>5</v>
      </c>
      <c r="G20" s="233"/>
      <c r="H20" s="234" t="str">
        <f>Rezultati!A107</f>
        <v>Васпитање за толеранцију: инклуз. и мултик.</v>
      </c>
      <c r="I20" s="235"/>
      <c r="J20" s="235"/>
      <c r="K20" s="4"/>
      <c r="L20" s="4"/>
      <c r="M20" s="4"/>
      <c r="N20" s="4"/>
      <c r="O20" s="4"/>
      <c r="P20" s="4"/>
      <c r="Q20" s="4"/>
      <c r="R20" s="4"/>
      <c r="S20" s="4"/>
      <c r="T20" s="4">
        <v>5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</row>
    <row r="21" spans="1:70" x14ac:dyDescent="0.2">
      <c r="A21" s="4">
        <f t="shared" si="6"/>
        <v>0</v>
      </c>
      <c r="B21" s="4">
        <f>COUNTIF(K21:BR21,$B$4)</f>
        <v>0</v>
      </c>
      <c r="C21" s="4">
        <f>COUNTIF(K21:BR21,$C$4)</f>
        <v>0</v>
      </c>
      <c r="D21" s="4">
        <f>COUNTIF(K21:BR21,$D$4)</f>
        <v>1</v>
      </c>
      <c r="E21" s="4">
        <f>COUNTIF(K21:BR21,$E$4)</f>
        <v>17</v>
      </c>
      <c r="F21" s="4">
        <f>(A21*$A$4+B21*$B$4+C21*$C$4+D21*$D$4+E21*$E$4)/(A21+B21+C21+D21+E21)</f>
        <v>4.9444444444444446</v>
      </c>
      <c r="G21" s="233"/>
      <c r="H21" s="234" t="str">
        <f>Rezultati!A108</f>
        <v>Хигијена</v>
      </c>
      <c r="I21" s="235"/>
      <c r="J21" s="235"/>
      <c r="K21" s="4">
        <v>4</v>
      </c>
      <c r="L21" s="4"/>
      <c r="M21" s="4">
        <v>5</v>
      </c>
      <c r="N21" s="4">
        <v>5</v>
      </c>
      <c r="O21" s="4">
        <v>5</v>
      </c>
      <c r="P21" s="4"/>
      <c r="Q21" s="4">
        <v>5</v>
      </c>
      <c r="R21" s="4">
        <v>5</v>
      </c>
      <c r="S21" s="4">
        <v>5</v>
      </c>
      <c r="T21" s="4">
        <v>5</v>
      </c>
      <c r="U21" s="4">
        <v>5</v>
      </c>
      <c r="V21" s="4">
        <v>5</v>
      </c>
      <c r="W21" s="4">
        <v>5</v>
      </c>
      <c r="X21" s="4">
        <v>5</v>
      </c>
      <c r="Y21" s="4">
        <v>5</v>
      </c>
      <c r="Z21" s="4">
        <v>5</v>
      </c>
      <c r="AA21" s="4">
        <v>5</v>
      </c>
      <c r="AB21" s="4">
        <v>5</v>
      </c>
      <c r="AC21" s="4">
        <v>5</v>
      </c>
      <c r="AD21" s="4">
        <v>5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</row>
    <row r="22" spans="1:70" x14ac:dyDescent="0.2">
      <c r="A22" s="4">
        <f t="shared" si="6"/>
        <v>0</v>
      </c>
      <c r="B22" s="4">
        <f t="shared" si="7"/>
        <v>0</v>
      </c>
      <c r="C22" s="4">
        <f t="shared" si="8"/>
        <v>0</v>
      </c>
      <c r="D22" s="4">
        <f t="shared" si="9"/>
        <v>3</v>
      </c>
      <c r="E22" s="4">
        <f t="shared" si="10"/>
        <v>13</v>
      </c>
      <c r="F22" s="4">
        <f t="shared" si="11"/>
        <v>4.8125</v>
      </c>
      <c r="G22" s="233"/>
      <c r="H22" s="234" t="str">
        <f>Rezultati!A109</f>
        <v>Сарадња породице и дечјег вртића</v>
      </c>
      <c r="I22" s="235"/>
      <c r="J22" s="235"/>
      <c r="K22" s="4">
        <v>4</v>
      </c>
      <c r="L22" s="4"/>
      <c r="M22" s="4">
        <v>5</v>
      </c>
      <c r="N22" s="4">
        <v>5</v>
      </c>
      <c r="O22" s="4">
        <v>5</v>
      </c>
      <c r="P22" s="4"/>
      <c r="Q22" s="4">
        <v>5</v>
      </c>
      <c r="R22" s="4">
        <v>5</v>
      </c>
      <c r="S22" s="4">
        <v>5</v>
      </c>
      <c r="T22" s="4"/>
      <c r="U22" s="4">
        <v>5</v>
      </c>
      <c r="V22" s="4">
        <v>5</v>
      </c>
      <c r="W22" s="4">
        <v>5</v>
      </c>
      <c r="X22" s="4">
        <v>5</v>
      </c>
      <c r="Y22" s="4">
        <v>5</v>
      </c>
      <c r="Z22" s="4"/>
      <c r="AA22" s="4">
        <v>5</v>
      </c>
      <c r="AB22" s="4">
        <v>5</v>
      </c>
      <c r="AC22" s="4">
        <v>4</v>
      </c>
      <c r="AD22" s="4">
        <v>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</row>
    <row r="25" spans="1:70" x14ac:dyDescent="0.2">
      <c r="A25" s="229" t="s">
        <v>14</v>
      </c>
      <c r="B25" s="230"/>
      <c r="C25" s="230"/>
      <c r="D25" s="230"/>
      <c r="E25" s="230"/>
      <c r="F25" s="231" t="s">
        <v>15</v>
      </c>
      <c r="K25" s="156" t="s">
        <v>16</v>
      </c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</row>
    <row r="26" spans="1:70" x14ac:dyDescent="0.2">
      <c r="A26" s="87">
        <v>1</v>
      </c>
      <c r="B26" s="87">
        <v>2</v>
      </c>
      <c r="C26" s="87">
        <v>3</v>
      </c>
      <c r="D26" s="87">
        <v>4</v>
      </c>
      <c r="E26" s="87">
        <v>5</v>
      </c>
      <c r="F26" s="232"/>
      <c r="K26" s="97">
        <v>1</v>
      </c>
      <c r="L26" s="97">
        <v>2</v>
      </c>
      <c r="M26" s="97">
        <v>3</v>
      </c>
      <c r="N26" s="97">
        <v>4</v>
      </c>
      <c r="O26" s="97">
        <v>5</v>
      </c>
      <c r="P26" s="97">
        <v>6</v>
      </c>
      <c r="Q26" s="97">
        <v>7</v>
      </c>
      <c r="R26" s="97">
        <v>8</v>
      </c>
      <c r="S26" s="97">
        <v>9</v>
      </c>
      <c r="T26" s="97">
        <v>10</v>
      </c>
      <c r="U26" s="97">
        <v>11</v>
      </c>
      <c r="V26" s="97">
        <v>12</v>
      </c>
      <c r="W26" s="97">
        <v>13</v>
      </c>
      <c r="X26" s="97">
        <v>14</v>
      </c>
      <c r="Y26" s="97">
        <v>15</v>
      </c>
      <c r="Z26" s="97">
        <v>16</v>
      </c>
      <c r="AA26" s="97">
        <v>17</v>
      </c>
      <c r="AB26" s="97">
        <v>18</v>
      </c>
      <c r="AC26" s="97">
        <v>19</v>
      </c>
      <c r="AD26" s="97">
        <v>20</v>
      </c>
      <c r="AE26" s="97">
        <v>21</v>
      </c>
      <c r="AF26" s="97">
        <v>22</v>
      </c>
      <c r="AG26" s="97">
        <v>23</v>
      </c>
      <c r="AH26" s="97">
        <v>24</v>
      </c>
      <c r="AI26" s="97">
        <v>25</v>
      </c>
      <c r="AJ26" s="97">
        <v>26</v>
      </c>
      <c r="AK26" s="97">
        <v>27</v>
      </c>
      <c r="AL26" s="97">
        <v>28</v>
      </c>
      <c r="AM26" s="97">
        <v>29</v>
      </c>
      <c r="AN26" s="97">
        <v>30</v>
      </c>
      <c r="AO26" s="97">
        <v>31</v>
      </c>
      <c r="AP26" s="97">
        <v>32</v>
      </c>
      <c r="AQ26" s="97">
        <v>33</v>
      </c>
      <c r="AR26" s="97">
        <v>34</v>
      </c>
      <c r="AS26" s="97">
        <v>35</v>
      </c>
      <c r="AT26" s="97">
        <v>36</v>
      </c>
      <c r="AU26" s="97">
        <v>37</v>
      </c>
      <c r="AV26" s="97">
        <v>38</v>
      </c>
      <c r="AW26" s="97">
        <v>39</v>
      </c>
      <c r="AX26" s="97">
        <v>40</v>
      </c>
      <c r="AY26" s="97">
        <v>41</v>
      </c>
      <c r="AZ26" s="97">
        <v>42</v>
      </c>
      <c r="BA26" s="97">
        <v>43</v>
      </c>
      <c r="BB26" s="97">
        <v>44</v>
      </c>
      <c r="BC26" s="97">
        <v>45</v>
      </c>
      <c r="BD26" s="97">
        <v>46</v>
      </c>
      <c r="BE26" s="97">
        <v>47</v>
      </c>
      <c r="BF26" s="97">
        <v>48</v>
      </c>
      <c r="BG26" s="97">
        <v>49</v>
      </c>
      <c r="BH26" s="97">
        <v>50</v>
      </c>
      <c r="BI26" s="97">
        <v>51</v>
      </c>
      <c r="BJ26" s="97">
        <v>52</v>
      </c>
      <c r="BK26" s="97">
        <v>53</v>
      </c>
      <c r="BL26" s="97">
        <v>54</v>
      </c>
      <c r="BM26" s="97">
        <v>55</v>
      </c>
      <c r="BN26" s="97">
        <v>56</v>
      </c>
      <c r="BO26" s="97">
        <v>57</v>
      </c>
      <c r="BP26" s="97">
        <v>58</v>
      </c>
      <c r="BQ26" s="97">
        <v>59</v>
      </c>
      <c r="BR26" s="97">
        <v>60</v>
      </c>
    </row>
    <row r="27" spans="1:70" ht="12.75" customHeight="1" x14ac:dyDescent="0.2">
      <c r="A27" s="4">
        <f t="shared" ref="A27:A33" si="12">COUNTIF(K27:BR27,$A$4)</f>
        <v>0</v>
      </c>
      <c r="B27" s="4">
        <f>COUNTIF(K27:BR27,$B$4)</f>
        <v>0</v>
      </c>
      <c r="C27" s="4">
        <f>COUNTIF(K27:BR27,$C$4)</f>
        <v>0</v>
      </c>
      <c r="D27" s="4">
        <f>COUNTIF(K27:BR27,$D$4)</f>
        <v>0</v>
      </c>
      <c r="E27" s="4">
        <f>COUNTIF(K27:BR27,$E$4)</f>
        <v>20</v>
      </c>
      <c r="F27" s="4">
        <f>(A27*$A$4+B27*$B$4+C27*$C$4+D27*$D$4+E27*$E$4)/(A27+B27+C27+D27+E27)</f>
        <v>5</v>
      </c>
      <c r="G27" s="233" t="s">
        <v>11</v>
      </c>
      <c r="H27" s="234" t="str">
        <f>Rezultati!A103</f>
        <v>Педагогија јасленог узраста</v>
      </c>
      <c r="I27" s="235"/>
      <c r="J27" s="235"/>
      <c r="K27" s="4">
        <v>5</v>
      </c>
      <c r="L27" s="4">
        <v>5</v>
      </c>
      <c r="M27" s="4">
        <v>5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5</v>
      </c>
      <c r="T27" s="4">
        <v>5</v>
      </c>
      <c r="U27" s="4">
        <v>5</v>
      </c>
      <c r="V27" s="4">
        <v>5</v>
      </c>
      <c r="W27" s="4">
        <v>5</v>
      </c>
      <c r="X27" s="4">
        <v>5</v>
      </c>
      <c r="Y27" s="4">
        <v>5</v>
      </c>
      <c r="Z27" s="4">
        <v>5</v>
      </c>
      <c r="AA27" s="4">
        <v>5</v>
      </c>
      <c r="AB27" s="4">
        <v>5</v>
      </c>
      <c r="AC27" s="4">
        <v>5</v>
      </c>
      <c r="AD27" s="4">
        <v>5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</row>
    <row r="28" spans="1:70" x14ac:dyDescent="0.2">
      <c r="A28" s="4">
        <f t="shared" si="12"/>
        <v>0</v>
      </c>
      <c r="B28" s="4">
        <f t="shared" ref="B28:B33" si="13">COUNTIF(K28:BR28,$B$4)</f>
        <v>0</v>
      </c>
      <c r="C28" s="4">
        <f t="shared" ref="C28:C33" si="14">COUNTIF(K28:BR28,$C$4)</f>
        <v>3</v>
      </c>
      <c r="D28" s="4">
        <f t="shared" ref="D28:D33" si="15">COUNTIF(K28:BR28,$D$4)</f>
        <v>3</v>
      </c>
      <c r="E28" s="4">
        <f t="shared" ref="E28:E33" si="16">COUNTIF(K28:BR28,$E$4)</f>
        <v>14</v>
      </c>
      <c r="F28" s="4">
        <f t="shared" ref="F28:F33" si="17">(A28*$A$4+B28*$B$4+C28*$C$4+D28*$D$4+E28*$E$4)/(A28+B28+C28+D28+E28)</f>
        <v>4.55</v>
      </c>
      <c r="G28" s="233"/>
      <c r="H28" s="234" t="str">
        <f>Rezultati!A104</f>
        <v>Језичке игре</v>
      </c>
      <c r="I28" s="235"/>
      <c r="J28" s="235"/>
      <c r="K28" s="4">
        <v>5</v>
      </c>
      <c r="L28" s="4">
        <v>3</v>
      </c>
      <c r="M28" s="4">
        <v>5</v>
      </c>
      <c r="N28" s="4">
        <v>5</v>
      </c>
      <c r="O28" s="44">
        <v>5</v>
      </c>
      <c r="P28" s="44">
        <v>5</v>
      </c>
      <c r="Q28" s="4">
        <v>5</v>
      </c>
      <c r="R28" s="4">
        <v>3</v>
      </c>
      <c r="S28" s="4">
        <v>5</v>
      </c>
      <c r="T28" s="4">
        <v>4</v>
      </c>
      <c r="U28" s="4">
        <v>5</v>
      </c>
      <c r="V28" s="4">
        <v>5</v>
      </c>
      <c r="W28" s="4">
        <v>4</v>
      </c>
      <c r="X28" s="4">
        <v>5</v>
      </c>
      <c r="Y28" s="4">
        <v>3</v>
      </c>
      <c r="Z28" s="4">
        <v>5</v>
      </c>
      <c r="AA28" s="4">
        <v>4</v>
      </c>
      <c r="AB28" s="4">
        <v>5</v>
      </c>
      <c r="AC28" s="4">
        <v>5</v>
      </c>
      <c r="AD28" s="4">
        <v>5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</row>
    <row r="29" spans="1:70" x14ac:dyDescent="0.2">
      <c r="A29" s="4">
        <f t="shared" si="12"/>
        <v>0</v>
      </c>
      <c r="B29" s="4">
        <f t="shared" si="13"/>
        <v>0</v>
      </c>
      <c r="C29" s="4">
        <f t="shared" si="14"/>
        <v>0</v>
      </c>
      <c r="D29" s="4">
        <f t="shared" si="15"/>
        <v>1</v>
      </c>
      <c r="E29" s="4">
        <f t="shared" si="16"/>
        <v>19</v>
      </c>
      <c r="F29" s="4">
        <f t="shared" si="17"/>
        <v>4.95</v>
      </c>
      <c r="G29" s="233"/>
      <c r="H29" s="234" t="str">
        <f>Rezultati!A105</f>
        <v>Социјализација деце јасленог узраста</v>
      </c>
      <c r="I29" s="235"/>
      <c r="J29" s="235"/>
      <c r="K29" s="4">
        <v>5</v>
      </c>
      <c r="L29" s="4">
        <v>4</v>
      </c>
      <c r="M29" s="4">
        <v>5</v>
      </c>
      <c r="N29" s="4">
        <v>5</v>
      </c>
      <c r="O29" s="4">
        <v>5</v>
      </c>
      <c r="P29" s="4">
        <v>5</v>
      </c>
      <c r="Q29" s="4">
        <v>5</v>
      </c>
      <c r="R29" s="4">
        <v>5</v>
      </c>
      <c r="S29" s="4">
        <v>5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5</v>
      </c>
      <c r="Z29" s="4">
        <v>5</v>
      </c>
      <c r="AA29" s="4">
        <v>5</v>
      </c>
      <c r="AB29" s="4">
        <v>5</v>
      </c>
      <c r="AC29" s="4">
        <v>5</v>
      </c>
      <c r="AD29" s="4">
        <v>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</row>
    <row r="30" spans="1:70" x14ac:dyDescent="0.2">
      <c r="A30" s="4">
        <f t="shared" si="12"/>
        <v>0</v>
      </c>
      <c r="B30" s="4">
        <f t="shared" si="13"/>
        <v>0</v>
      </c>
      <c r="C30" s="4">
        <f t="shared" si="14"/>
        <v>1</v>
      </c>
      <c r="D30" s="4">
        <f t="shared" si="15"/>
        <v>0</v>
      </c>
      <c r="E30" s="4">
        <f t="shared" si="16"/>
        <v>16</v>
      </c>
      <c r="F30" s="4">
        <f t="shared" si="17"/>
        <v>4.882352941176471</v>
      </c>
      <c r="G30" s="233"/>
      <c r="H30" s="234" t="str">
        <f>Rezultati!A106</f>
        <v>Стручно педагошка пракса (IV)</v>
      </c>
      <c r="I30" s="235"/>
      <c r="J30" s="235"/>
      <c r="K30" s="4">
        <v>5</v>
      </c>
      <c r="L30" s="4"/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/>
      <c r="X30" s="4">
        <v>5</v>
      </c>
      <c r="Y30" s="4">
        <v>3</v>
      </c>
      <c r="Z30" s="4"/>
      <c r="AA30" s="4">
        <v>5</v>
      </c>
      <c r="AB30" s="4">
        <v>5</v>
      </c>
      <c r="AC30" s="4">
        <v>5</v>
      </c>
      <c r="AD30" s="4">
        <v>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</row>
    <row r="31" spans="1:70" x14ac:dyDescent="0.2">
      <c r="A31" s="4">
        <f t="shared" si="12"/>
        <v>0</v>
      </c>
      <c r="B31" s="4">
        <f t="shared" si="13"/>
        <v>0</v>
      </c>
      <c r="C31" s="4">
        <f t="shared" si="14"/>
        <v>0</v>
      </c>
      <c r="D31" s="4">
        <f t="shared" si="15"/>
        <v>0</v>
      </c>
      <c r="E31" s="4">
        <f t="shared" si="16"/>
        <v>1</v>
      </c>
      <c r="F31" s="4">
        <f t="shared" si="17"/>
        <v>5</v>
      </c>
      <c r="G31" s="233"/>
      <c r="H31" s="234" t="str">
        <f>Rezultati!A107</f>
        <v>Васпитање за толеранцију: инклуз. и мултик.</v>
      </c>
      <c r="I31" s="235"/>
      <c r="J31" s="235"/>
      <c r="K31" s="4"/>
      <c r="L31" s="4"/>
      <c r="M31" s="4"/>
      <c r="N31" s="4"/>
      <c r="O31" s="4"/>
      <c r="P31" s="4"/>
      <c r="Q31" s="4"/>
      <c r="R31" s="4"/>
      <c r="S31" s="4"/>
      <c r="T31" s="4">
        <v>5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</row>
    <row r="32" spans="1:70" x14ac:dyDescent="0.2">
      <c r="A32" s="4">
        <f>COUNTIF(K32:BR32,$A$4)</f>
        <v>0</v>
      </c>
      <c r="B32" s="4">
        <f>COUNTIF(K32:BR32,$B$4)</f>
        <v>0</v>
      </c>
      <c r="C32" s="4">
        <f>COUNTIF(K32:BR32,$C$4)</f>
        <v>0</v>
      </c>
      <c r="D32" s="4">
        <f>COUNTIF(K32:BR32,$D$4)</f>
        <v>1</v>
      </c>
      <c r="E32" s="4">
        <f>COUNTIF(K32:BR32,$E$4)</f>
        <v>17</v>
      </c>
      <c r="F32" s="4">
        <f>(A32*$A$4+B32*$B$4+C32*$C$4+D32*$D$4+E32*$E$4)/(A32+B32+C32+D32+E32)</f>
        <v>4.9444444444444446</v>
      </c>
      <c r="G32" s="233"/>
      <c r="H32" s="234" t="str">
        <f>Rezultati!A108</f>
        <v>Хигијена</v>
      </c>
      <c r="I32" s="235"/>
      <c r="J32" s="235"/>
      <c r="K32" s="4">
        <v>4</v>
      </c>
      <c r="L32" s="4"/>
      <c r="M32" s="4">
        <v>5</v>
      </c>
      <c r="N32" s="4">
        <v>5</v>
      </c>
      <c r="O32" s="4">
        <v>5</v>
      </c>
      <c r="P32" s="4"/>
      <c r="Q32" s="4">
        <v>5</v>
      </c>
      <c r="R32" s="4">
        <v>5</v>
      </c>
      <c r="S32" s="4">
        <v>5</v>
      </c>
      <c r="T32" s="4">
        <v>5</v>
      </c>
      <c r="U32" s="4">
        <v>5</v>
      </c>
      <c r="V32" s="4">
        <v>5</v>
      </c>
      <c r="W32" s="4">
        <v>5</v>
      </c>
      <c r="X32" s="4">
        <v>5</v>
      </c>
      <c r="Y32" s="4">
        <v>5</v>
      </c>
      <c r="Z32" s="4">
        <v>5</v>
      </c>
      <c r="AA32" s="4">
        <v>5</v>
      </c>
      <c r="AB32" s="4">
        <v>5</v>
      </c>
      <c r="AC32" s="4">
        <v>5</v>
      </c>
      <c r="AD32" s="4">
        <v>5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</row>
    <row r="33" spans="1:70" x14ac:dyDescent="0.2">
      <c r="A33" s="4">
        <f t="shared" si="12"/>
        <v>0</v>
      </c>
      <c r="B33" s="4">
        <f t="shared" si="13"/>
        <v>0</v>
      </c>
      <c r="C33" s="4">
        <f t="shared" si="14"/>
        <v>0</v>
      </c>
      <c r="D33" s="4">
        <f t="shared" si="15"/>
        <v>3</v>
      </c>
      <c r="E33" s="4">
        <f t="shared" si="16"/>
        <v>13</v>
      </c>
      <c r="F33" s="4">
        <f t="shared" si="17"/>
        <v>4.8125</v>
      </c>
      <c r="G33" s="233"/>
      <c r="H33" s="234" t="str">
        <f>Rezultati!A109</f>
        <v>Сарадња породице и дечјег вртића</v>
      </c>
      <c r="I33" s="235"/>
      <c r="J33" s="235"/>
      <c r="K33" s="4">
        <v>4</v>
      </c>
      <c r="L33" s="4"/>
      <c r="M33" s="4">
        <v>5</v>
      </c>
      <c r="N33" s="4">
        <v>5</v>
      </c>
      <c r="O33" s="4">
        <v>5</v>
      </c>
      <c r="P33" s="4"/>
      <c r="Q33" s="4">
        <v>5</v>
      </c>
      <c r="R33" s="4">
        <v>5</v>
      </c>
      <c r="S33" s="4">
        <v>5</v>
      </c>
      <c r="T33" s="4"/>
      <c r="U33" s="4">
        <v>5</v>
      </c>
      <c r="V33" s="4">
        <v>5</v>
      </c>
      <c r="W33" s="4">
        <v>5</v>
      </c>
      <c r="X33" s="4">
        <v>5</v>
      </c>
      <c r="Y33" s="4">
        <v>5</v>
      </c>
      <c r="Z33" s="4"/>
      <c r="AA33" s="4">
        <v>5</v>
      </c>
      <c r="AB33" s="4">
        <v>5</v>
      </c>
      <c r="AC33" s="4">
        <v>4</v>
      </c>
      <c r="AD33" s="4">
        <v>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</row>
    <row r="36" spans="1:70" x14ac:dyDescent="0.2">
      <c r="A36" s="229" t="s">
        <v>14</v>
      </c>
      <c r="B36" s="230"/>
      <c r="C36" s="230"/>
      <c r="D36" s="230"/>
      <c r="E36" s="230"/>
      <c r="F36" s="231" t="s">
        <v>15</v>
      </c>
      <c r="K36" s="156" t="s">
        <v>16</v>
      </c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</row>
    <row r="37" spans="1:70" x14ac:dyDescent="0.2">
      <c r="A37" s="87">
        <v>1</v>
      </c>
      <c r="B37" s="87">
        <v>2</v>
      </c>
      <c r="C37" s="87">
        <v>3</v>
      </c>
      <c r="D37" s="87">
        <v>4</v>
      </c>
      <c r="E37" s="87">
        <v>5</v>
      </c>
      <c r="F37" s="232"/>
      <c r="K37" s="97">
        <v>1</v>
      </c>
      <c r="L37" s="97">
        <v>2</v>
      </c>
      <c r="M37" s="97">
        <v>3</v>
      </c>
      <c r="N37" s="97">
        <v>4</v>
      </c>
      <c r="O37" s="97">
        <v>5</v>
      </c>
      <c r="P37" s="97">
        <v>6</v>
      </c>
      <c r="Q37" s="97">
        <v>7</v>
      </c>
      <c r="R37" s="97">
        <v>8</v>
      </c>
      <c r="S37" s="97">
        <v>9</v>
      </c>
      <c r="T37" s="97">
        <v>10</v>
      </c>
      <c r="U37" s="97">
        <v>11</v>
      </c>
      <c r="V37" s="97">
        <v>12</v>
      </c>
      <c r="W37" s="97">
        <v>13</v>
      </c>
      <c r="X37" s="97">
        <v>14</v>
      </c>
      <c r="Y37" s="97">
        <v>15</v>
      </c>
      <c r="Z37" s="97">
        <v>16</v>
      </c>
      <c r="AA37" s="97">
        <v>17</v>
      </c>
      <c r="AB37" s="97">
        <v>18</v>
      </c>
      <c r="AC37" s="97">
        <v>19</v>
      </c>
      <c r="AD37" s="97">
        <v>20</v>
      </c>
      <c r="AE37" s="97">
        <v>21</v>
      </c>
      <c r="AF37" s="97">
        <v>22</v>
      </c>
      <c r="AG37" s="97">
        <v>23</v>
      </c>
      <c r="AH37" s="97">
        <v>24</v>
      </c>
      <c r="AI37" s="97">
        <v>25</v>
      </c>
      <c r="AJ37" s="97">
        <v>26</v>
      </c>
      <c r="AK37" s="97">
        <v>27</v>
      </c>
      <c r="AL37" s="97">
        <v>28</v>
      </c>
      <c r="AM37" s="97">
        <v>29</v>
      </c>
      <c r="AN37" s="97">
        <v>30</v>
      </c>
      <c r="AO37" s="97">
        <v>31</v>
      </c>
      <c r="AP37" s="97">
        <v>32</v>
      </c>
      <c r="AQ37" s="97">
        <v>33</v>
      </c>
      <c r="AR37" s="97">
        <v>34</v>
      </c>
      <c r="AS37" s="97">
        <v>35</v>
      </c>
      <c r="AT37" s="97">
        <v>36</v>
      </c>
      <c r="AU37" s="97">
        <v>37</v>
      </c>
      <c r="AV37" s="97">
        <v>38</v>
      </c>
      <c r="AW37" s="97">
        <v>39</v>
      </c>
      <c r="AX37" s="97">
        <v>40</v>
      </c>
      <c r="AY37" s="97">
        <v>41</v>
      </c>
      <c r="AZ37" s="97">
        <v>42</v>
      </c>
      <c r="BA37" s="97">
        <v>43</v>
      </c>
      <c r="BB37" s="97">
        <v>44</v>
      </c>
      <c r="BC37" s="97">
        <v>45</v>
      </c>
      <c r="BD37" s="97">
        <v>46</v>
      </c>
      <c r="BE37" s="97">
        <v>47</v>
      </c>
      <c r="BF37" s="97">
        <v>48</v>
      </c>
      <c r="BG37" s="97">
        <v>49</v>
      </c>
      <c r="BH37" s="97">
        <v>50</v>
      </c>
      <c r="BI37" s="97">
        <v>51</v>
      </c>
      <c r="BJ37" s="97">
        <v>52</v>
      </c>
      <c r="BK37" s="97">
        <v>53</v>
      </c>
      <c r="BL37" s="97">
        <v>54</v>
      </c>
      <c r="BM37" s="97">
        <v>55</v>
      </c>
      <c r="BN37" s="97">
        <v>56</v>
      </c>
      <c r="BO37" s="97">
        <v>57</v>
      </c>
      <c r="BP37" s="97">
        <v>58</v>
      </c>
      <c r="BQ37" s="97">
        <v>59</v>
      </c>
      <c r="BR37" s="97">
        <v>60</v>
      </c>
    </row>
    <row r="38" spans="1:70" ht="12.75" customHeight="1" x14ac:dyDescent="0.2">
      <c r="A38" s="4">
        <f t="shared" ref="A38:A44" si="18">COUNTIF(K38:BR38,$A$4)</f>
        <v>0</v>
      </c>
      <c r="B38" s="4">
        <f>COUNTIF(K38:BR38,$B$4)</f>
        <v>0</v>
      </c>
      <c r="C38" s="4">
        <f>COUNTIF(K38:BR38,$C$4)</f>
        <v>0</v>
      </c>
      <c r="D38" s="4">
        <f>COUNTIF(K38:BR38,$D$4)</f>
        <v>0</v>
      </c>
      <c r="E38" s="4">
        <f>COUNTIF(K38:BR38,$E$4)</f>
        <v>20</v>
      </c>
      <c r="F38" s="4">
        <f>(A38*$A$4+B38*$B$4+C38*$C$4+D38*$D$4+E38*$E$4)/(A38+B38+C38+D38+E38)</f>
        <v>5</v>
      </c>
      <c r="G38" s="233" t="s">
        <v>12</v>
      </c>
      <c r="H38" s="234" t="str">
        <f>Rezultati!A103</f>
        <v>Педагогија јасленог узраста</v>
      </c>
      <c r="I38" s="235"/>
      <c r="J38" s="235"/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4">
        <v>5</v>
      </c>
      <c r="S38" s="4">
        <v>5</v>
      </c>
      <c r="T38" s="4">
        <v>5</v>
      </c>
      <c r="U38" s="4">
        <v>5</v>
      </c>
      <c r="V38" s="4">
        <v>5</v>
      </c>
      <c r="W38" s="4">
        <v>5</v>
      </c>
      <c r="X38" s="4">
        <v>5</v>
      </c>
      <c r="Y38" s="4">
        <v>5</v>
      </c>
      <c r="Z38" s="4">
        <v>5</v>
      </c>
      <c r="AA38" s="4">
        <v>5</v>
      </c>
      <c r="AB38" s="4">
        <v>5</v>
      </c>
      <c r="AC38" s="4">
        <v>5</v>
      </c>
      <c r="AD38" s="4">
        <v>5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</row>
    <row r="39" spans="1:70" x14ac:dyDescent="0.2">
      <c r="A39" s="4">
        <f t="shared" si="18"/>
        <v>0</v>
      </c>
      <c r="B39" s="4">
        <f t="shared" ref="B39:B44" si="19">COUNTIF(K39:BR39,$B$4)</f>
        <v>0</v>
      </c>
      <c r="C39" s="4">
        <f t="shared" ref="C39:C44" si="20">COUNTIF(K39:BR39,$C$4)</f>
        <v>1</v>
      </c>
      <c r="D39" s="4">
        <f t="shared" ref="D39:D44" si="21">COUNTIF(K39:BR39,$D$4)</f>
        <v>3</v>
      </c>
      <c r="E39" s="4">
        <f t="shared" ref="E39:E44" si="22">COUNTIF(K39:BR39,$E$4)</f>
        <v>16</v>
      </c>
      <c r="F39" s="4">
        <f t="shared" ref="F39:F44" si="23">(A39*$A$4+B39*$B$4+C39*$C$4+D39*$D$4+E39*$E$4)/(A39+B39+C39+D39+E39)</f>
        <v>4.75</v>
      </c>
      <c r="G39" s="233"/>
      <c r="H39" s="234" t="str">
        <f>Rezultati!A104</f>
        <v>Језичке игре</v>
      </c>
      <c r="I39" s="235"/>
      <c r="J39" s="235"/>
      <c r="K39" s="4">
        <v>5</v>
      </c>
      <c r="L39" s="4">
        <v>3</v>
      </c>
      <c r="M39" s="4">
        <v>5</v>
      </c>
      <c r="N39" s="4">
        <v>5</v>
      </c>
      <c r="O39" s="44">
        <v>5</v>
      </c>
      <c r="P39" s="44">
        <v>5</v>
      </c>
      <c r="Q39" s="4">
        <v>5</v>
      </c>
      <c r="R39" s="4">
        <v>4</v>
      </c>
      <c r="S39" s="4">
        <v>5</v>
      </c>
      <c r="T39" s="4">
        <v>5</v>
      </c>
      <c r="U39" s="4">
        <v>5</v>
      </c>
      <c r="V39" s="4">
        <v>5</v>
      </c>
      <c r="W39" s="4">
        <v>5</v>
      </c>
      <c r="X39" s="4">
        <v>5</v>
      </c>
      <c r="Y39" s="4">
        <v>4</v>
      </c>
      <c r="Z39" s="4">
        <v>5</v>
      </c>
      <c r="AA39" s="4">
        <v>4</v>
      </c>
      <c r="AB39" s="4">
        <v>5</v>
      </c>
      <c r="AC39" s="4">
        <v>5</v>
      </c>
      <c r="AD39" s="4">
        <v>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</row>
    <row r="40" spans="1:70" x14ac:dyDescent="0.2">
      <c r="A40" s="4">
        <f t="shared" si="18"/>
        <v>0</v>
      </c>
      <c r="B40" s="4">
        <f t="shared" si="19"/>
        <v>0</v>
      </c>
      <c r="C40" s="4">
        <f t="shared" si="20"/>
        <v>0</v>
      </c>
      <c r="D40" s="4">
        <f t="shared" si="21"/>
        <v>1</v>
      </c>
      <c r="E40" s="4">
        <f t="shared" si="22"/>
        <v>19</v>
      </c>
      <c r="F40" s="4">
        <f t="shared" si="23"/>
        <v>4.95</v>
      </c>
      <c r="G40" s="233"/>
      <c r="H40" s="234" t="str">
        <f>Rezultati!A105</f>
        <v>Социјализација деце јасленог узраста</v>
      </c>
      <c r="I40" s="235"/>
      <c r="J40" s="235"/>
      <c r="K40" s="4">
        <v>5</v>
      </c>
      <c r="L40" s="4">
        <v>4</v>
      </c>
      <c r="M40" s="4">
        <v>5</v>
      </c>
      <c r="N40" s="4">
        <v>5</v>
      </c>
      <c r="O40" s="4">
        <v>5</v>
      </c>
      <c r="P40" s="4">
        <v>5</v>
      </c>
      <c r="Q40" s="4">
        <v>5</v>
      </c>
      <c r="R40" s="4">
        <v>5</v>
      </c>
      <c r="S40" s="4">
        <v>5</v>
      </c>
      <c r="T40" s="4">
        <v>5</v>
      </c>
      <c r="U40" s="4">
        <v>5</v>
      </c>
      <c r="V40" s="4">
        <v>5</v>
      </c>
      <c r="W40" s="4">
        <v>5</v>
      </c>
      <c r="X40" s="4">
        <v>5</v>
      </c>
      <c r="Y40" s="4">
        <v>5</v>
      </c>
      <c r="Z40" s="4">
        <v>5</v>
      </c>
      <c r="AA40" s="4">
        <v>5</v>
      </c>
      <c r="AB40" s="4">
        <v>5</v>
      </c>
      <c r="AC40" s="4">
        <v>5</v>
      </c>
      <c r="AD40" s="4">
        <v>5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</row>
    <row r="41" spans="1:70" x14ac:dyDescent="0.2">
      <c r="A41" s="4">
        <f t="shared" si="18"/>
        <v>0</v>
      </c>
      <c r="B41" s="4">
        <f t="shared" si="19"/>
        <v>0</v>
      </c>
      <c r="C41" s="4">
        <f t="shared" si="20"/>
        <v>1</v>
      </c>
      <c r="D41" s="4">
        <f t="shared" si="21"/>
        <v>0</v>
      </c>
      <c r="E41" s="4">
        <f t="shared" si="22"/>
        <v>16</v>
      </c>
      <c r="F41" s="4">
        <f t="shared" si="23"/>
        <v>4.882352941176471</v>
      </c>
      <c r="G41" s="233"/>
      <c r="H41" s="234" t="str">
        <f>Rezultati!A106</f>
        <v>Стручно педагошка пракса (IV)</v>
      </c>
      <c r="I41" s="235"/>
      <c r="J41" s="235"/>
      <c r="K41" s="4">
        <v>5</v>
      </c>
      <c r="L41" s="4"/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5</v>
      </c>
      <c r="W41" s="4"/>
      <c r="X41" s="4">
        <v>5</v>
      </c>
      <c r="Y41" s="4">
        <v>3</v>
      </c>
      <c r="Z41" s="4"/>
      <c r="AA41" s="4">
        <v>5</v>
      </c>
      <c r="AB41" s="4">
        <v>5</v>
      </c>
      <c r="AC41" s="4">
        <v>5</v>
      </c>
      <c r="AD41" s="4">
        <v>5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</row>
    <row r="42" spans="1:70" x14ac:dyDescent="0.2">
      <c r="A42" s="4">
        <f t="shared" si="18"/>
        <v>0</v>
      </c>
      <c r="B42" s="4">
        <f t="shared" si="19"/>
        <v>0</v>
      </c>
      <c r="C42" s="4">
        <f t="shared" si="20"/>
        <v>0</v>
      </c>
      <c r="D42" s="4">
        <f t="shared" si="21"/>
        <v>0</v>
      </c>
      <c r="E42" s="4">
        <f t="shared" si="22"/>
        <v>1</v>
      </c>
      <c r="F42" s="4">
        <f t="shared" si="23"/>
        <v>5</v>
      </c>
      <c r="G42" s="233"/>
      <c r="H42" s="234" t="str">
        <f>Rezultati!A107</f>
        <v>Васпитање за толеранцију: инклуз. и мултик.</v>
      </c>
      <c r="I42" s="235"/>
      <c r="J42" s="235"/>
      <c r="K42" s="4"/>
      <c r="L42" s="4"/>
      <c r="M42" s="4"/>
      <c r="N42" s="4"/>
      <c r="O42" s="4"/>
      <c r="P42" s="4"/>
      <c r="Q42" s="4"/>
      <c r="R42" s="4"/>
      <c r="S42" s="4"/>
      <c r="T42" s="4">
        <v>5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</row>
    <row r="43" spans="1:70" x14ac:dyDescent="0.2">
      <c r="A43" s="4">
        <f>COUNTIF(K43:BR43,$A$4)</f>
        <v>0</v>
      </c>
      <c r="B43" s="4">
        <f>COUNTIF(K43:BR43,$B$4)</f>
        <v>0</v>
      </c>
      <c r="C43" s="4">
        <f>COUNTIF(K43:BR43,$C$4)</f>
        <v>0</v>
      </c>
      <c r="D43" s="4">
        <f>COUNTIF(K43:BR43,$D$4)</f>
        <v>1</v>
      </c>
      <c r="E43" s="4">
        <f>COUNTIF(K43:BR43,$E$4)</f>
        <v>17</v>
      </c>
      <c r="F43" s="4">
        <f>(A43*$A$4+B43*$B$4+C43*$C$4+D43*$D$4+E43*$E$4)/(A43+B43+C43+D43+E43)</f>
        <v>4.9444444444444446</v>
      </c>
      <c r="G43" s="233"/>
      <c r="H43" s="234" t="str">
        <f>Rezultati!A108</f>
        <v>Хигијена</v>
      </c>
      <c r="I43" s="235"/>
      <c r="J43" s="235"/>
      <c r="K43" s="4">
        <v>4</v>
      </c>
      <c r="L43" s="4"/>
      <c r="M43" s="4">
        <v>5</v>
      </c>
      <c r="N43" s="4">
        <v>5</v>
      </c>
      <c r="O43" s="4">
        <v>5</v>
      </c>
      <c r="P43" s="4"/>
      <c r="Q43" s="4">
        <v>5</v>
      </c>
      <c r="R43" s="4">
        <v>5</v>
      </c>
      <c r="S43" s="4">
        <v>5</v>
      </c>
      <c r="T43" s="4">
        <v>5</v>
      </c>
      <c r="U43" s="4">
        <v>5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>
        <v>5</v>
      </c>
      <c r="AC43" s="4">
        <v>5</v>
      </c>
      <c r="AD43" s="4">
        <v>5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</row>
    <row r="44" spans="1:70" x14ac:dyDescent="0.2">
      <c r="A44" s="4">
        <f t="shared" si="18"/>
        <v>0</v>
      </c>
      <c r="B44" s="4">
        <f t="shared" si="19"/>
        <v>0</v>
      </c>
      <c r="C44" s="4">
        <f t="shared" si="20"/>
        <v>0</v>
      </c>
      <c r="D44" s="4">
        <f t="shared" si="21"/>
        <v>3</v>
      </c>
      <c r="E44" s="4">
        <f t="shared" si="22"/>
        <v>13</v>
      </c>
      <c r="F44" s="4">
        <f t="shared" si="23"/>
        <v>4.8125</v>
      </c>
      <c r="G44" s="233"/>
      <c r="H44" s="234" t="str">
        <f>Rezultati!A109</f>
        <v>Сарадња породице и дечјег вртића</v>
      </c>
      <c r="I44" s="235"/>
      <c r="J44" s="235"/>
      <c r="K44" s="4">
        <v>4</v>
      </c>
      <c r="L44" s="4"/>
      <c r="M44" s="4">
        <v>5</v>
      </c>
      <c r="N44" s="4">
        <v>5</v>
      </c>
      <c r="O44" s="4">
        <v>5</v>
      </c>
      <c r="P44" s="4"/>
      <c r="Q44" s="4">
        <v>5</v>
      </c>
      <c r="R44" s="4">
        <v>5</v>
      </c>
      <c r="S44" s="4">
        <v>5</v>
      </c>
      <c r="T44" s="4"/>
      <c r="U44" s="4">
        <v>5</v>
      </c>
      <c r="V44" s="4">
        <v>5</v>
      </c>
      <c r="W44" s="4">
        <v>5</v>
      </c>
      <c r="X44" s="4">
        <v>5</v>
      </c>
      <c r="Y44" s="4">
        <v>5</v>
      </c>
      <c r="Z44" s="4"/>
      <c r="AA44" s="4">
        <v>5</v>
      </c>
      <c r="AB44" s="4">
        <v>5</v>
      </c>
      <c r="AC44" s="4">
        <v>4</v>
      </c>
      <c r="AD44" s="4">
        <v>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</row>
    <row r="47" spans="1:70" x14ac:dyDescent="0.2">
      <c r="A47" s="229" t="s">
        <v>14</v>
      </c>
      <c r="B47" s="230"/>
      <c r="C47" s="230"/>
      <c r="D47" s="230"/>
      <c r="E47" s="230"/>
      <c r="F47" s="231" t="s">
        <v>15</v>
      </c>
      <c r="K47" s="156" t="s">
        <v>16</v>
      </c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156"/>
      <c r="BD47" s="156"/>
      <c r="BE47" s="156"/>
      <c r="BF47" s="156"/>
      <c r="BG47" s="156"/>
      <c r="BH47" s="156"/>
      <c r="BI47" s="156"/>
      <c r="BJ47" s="156"/>
      <c r="BK47" s="156"/>
      <c r="BL47" s="156"/>
      <c r="BM47" s="156"/>
      <c r="BN47" s="156"/>
      <c r="BO47" s="156"/>
      <c r="BP47" s="156"/>
      <c r="BQ47" s="156"/>
      <c r="BR47" s="156"/>
    </row>
    <row r="48" spans="1:70" x14ac:dyDescent="0.2">
      <c r="A48" s="87">
        <v>1</v>
      </c>
      <c r="B48" s="87">
        <v>2</v>
      </c>
      <c r="C48" s="87">
        <v>3</v>
      </c>
      <c r="D48" s="87">
        <v>4</v>
      </c>
      <c r="E48" s="87">
        <v>5</v>
      </c>
      <c r="F48" s="232"/>
      <c r="K48" s="97">
        <v>1</v>
      </c>
      <c r="L48" s="97">
        <v>2</v>
      </c>
      <c r="M48" s="97">
        <v>3</v>
      </c>
      <c r="N48" s="97">
        <v>4</v>
      </c>
      <c r="O48" s="97">
        <v>5</v>
      </c>
      <c r="P48" s="97">
        <v>6</v>
      </c>
      <c r="Q48" s="97">
        <v>7</v>
      </c>
      <c r="R48" s="97">
        <v>8</v>
      </c>
      <c r="S48" s="97">
        <v>9</v>
      </c>
      <c r="T48" s="97">
        <v>10</v>
      </c>
      <c r="U48" s="97">
        <v>11</v>
      </c>
      <c r="V48" s="97">
        <v>12</v>
      </c>
      <c r="W48" s="97">
        <v>13</v>
      </c>
      <c r="X48" s="97">
        <v>14</v>
      </c>
      <c r="Y48" s="97">
        <v>15</v>
      </c>
      <c r="Z48" s="97">
        <v>16</v>
      </c>
      <c r="AA48" s="97">
        <v>17</v>
      </c>
      <c r="AB48" s="97">
        <v>18</v>
      </c>
      <c r="AC48" s="97">
        <v>19</v>
      </c>
      <c r="AD48" s="97">
        <v>20</v>
      </c>
      <c r="AE48" s="97">
        <v>21</v>
      </c>
      <c r="AF48" s="97">
        <v>22</v>
      </c>
      <c r="AG48" s="97">
        <v>23</v>
      </c>
      <c r="AH48" s="97">
        <v>24</v>
      </c>
      <c r="AI48" s="97">
        <v>25</v>
      </c>
      <c r="AJ48" s="97">
        <v>26</v>
      </c>
      <c r="AK48" s="97">
        <v>27</v>
      </c>
      <c r="AL48" s="97">
        <v>28</v>
      </c>
      <c r="AM48" s="97">
        <v>29</v>
      </c>
      <c r="AN48" s="97">
        <v>30</v>
      </c>
      <c r="AO48" s="97">
        <v>31</v>
      </c>
      <c r="AP48" s="97">
        <v>32</v>
      </c>
      <c r="AQ48" s="97">
        <v>33</v>
      </c>
      <c r="AR48" s="97">
        <v>34</v>
      </c>
      <c r="AS48" s="97">
        <v>35</v>
      </c>
      <c r="AT48" s="97">
        <v>36</v>
      </c>
      <c r="AU48" s="97">
        <v>37</v>
      </c>
      <c r="AV48" s="97">
        <v>38</v>
      </c>
      <c r="AW48" s="97">
        <v>39</v>
      </c>
      <c r="AX48" s="97">
        <v>40</v>
      </c>
      <c r="AY48" s="97">
        <v>41</v>
      </c>
      <c r="AZ48" s="97">
        <v>42</v>
      </c>
      <c r="BA48" s="97">
        <v>43</v>
      </c>
      <c r="BB48" s="97">
        <v>44</v>
      </c>
      <c r="BC48" s="97">
        <v>45</v>
      </c>
      <c r="BD48" s="97">
        <v>46</v>
      </c>
      <c r="BE48" s="97">
        <v>47</v>
      </c>
      <c r="BF48" s="97">
        <v>48</v>
      </c>
      <c r="BG48" s="97">
        <v>49</v>
      </c>
      <c r="BH48" s="97">
        <v>50</v>
      </c>
      <c r="BI48" s="97">
        <v>51</v>
      </c>
      <c r="BJ48" s="97">
        <v>52</v>
      </c>
      <c r="BK48" s="97">
        <v>53</v>
      </c>
      <c r="BL48" s="97">
        <v>54</v>
      </c>
      <c r="BM48" s="97">
        <v>55</v>
      </c>
      <c r="BN48" s="97">
        <v>56</v>
      </c>
      <c r="BO48" s="97">
        <v>57</v>
      </c>
      <c r="BP48" s="97">
        <v>58</v>
      </c>
      <c r="BQ48" s="97">
        <v>59</v>
      </c>
      <c r="BR48" s="97">
        <v>60</v>
      </c>
    </row>
    <row r="49" spans="1:70" ht="12.75" customHeight="1" x14ac:dyDescent="0.2">
      <c r="A49" s="4">
        <f t="shared" ref="A49:A55" si="24">COUNTIF(K49:BR49,$A$4)</f>
        <v>0</v>
      </c>
      <c r="B49" s="4">
        <f>COUNTIF(K49:BR49,$B$4)</f>
        <v>0</v>
      </c>
      <c r="C49" s="4">
        <f>COUNTIF(K49:BR49,$C$4)</f>
        <v>0</v>
      </c>
      <c r="D49" s="4">
        <f>COUNTIF(K49:BR49,$D$4)</f>
        <v>0</v>
      </c>
      <c r="E49" s="4">
        <f>COUNTIF(K49:BR49,$E$4)</f>
        <v>20</v>
      </c>
      <c r="F49" s="4">
        <f>(A49*$A$4+B49*$B$4+C49*$C$4+D49*$D$4+E49*$E$4)/(A49+B49+C49+D49+E49)</f>
        <v>5</v>
      </c>
      <c r="G49" s="233" t="s">
        <v>13</v>
      </c>
      <c r="H49" s="234" t="str">
        <f>Rezultati!A103</f>
        <v>Педагогија јасленог узраста</v>
      </c>
      <c r="I49" s="235"/>
      <c r="J49" s="235"/>
      <c r="K49" s="4">
        <v>5</v>
      </c>
      <c r="L49" s="4">
        <v>5</v>
      </c>
      <c r="M49" s="4">
        <v>5</v>
      </c>
      <c r="N49" s="4">
        <v>5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5</v>
      </c>
      <c r="U49" s="4">
        <v>5</v>
      </c>
      <c r="V49" s="4">
        <v>5</v>
      </c>
      <c r="W49" s="4">
        <v>5</v>
      </c>
      <c r="X49" s="4">
        <v>5</v>
      </c>
      <c r="Y49" s="4">
        <v>5</v>
      </c>
      <c r="Z49" s="4">
        <v>5</v>
      </c>
      <c r="AA49" s="4">
        <v>5</v>
      </c>
      <c r="AB49" s="4">
        <v>5</v>
      </c>
      <c r="AC49" s="4">
        <v>5</v>
      </c>
      <c r="AD49" s="4">
        <v>5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</row>
    <row r="50" spans="1:70" x14ac:dyDescent="0.2">
      <c r="A50" s="4">
        <f t="shared" si="24"/>
        <v>0</v>
      </c>
      <c r="B50" s="4">
        <f t="shared" ref="B50:B55" si="25">COUNTIF(K50:BR50,$B$4)</f>
        <v>0</v>
      </c>
      <c r="C50" s="4">
        <f t="shared" ref="C50:C55" si="26">COUNTIF(K50:BR50,$C$4)</f>
        <v>2</v>
      </c>
      <c r="D50" s="4">
        <f t="shared" ref="D50:D55" si="27">COUNTIF(K50:BR50,$D$4)</f>
        <v>3</v>
      </c>
      <c r="E50" s="4">
        <f t="shared" ref="E50:E55" si="28">COUNTIF(K50:BR50,$E$4)</f>
        <v>15</v>
      </c>
      <c r="F50" s="4">
        <f t="shared" ref="F50:F55" si="29">(A50*$A$4+B50*$B$4+C50*$C$4+D50*$D$4+E50*$E$4)/(A50+B50+C50+D50+E50)</f>
        <v>4.6500000000000004</v>
      </c>
      <c r="G50" s="233"/>
      <c r="H50" s="234" t="str">
        <f>Rezultati!A104</f>
        <v>Језичке игре</v>
      </c>
      <c r="I50" s="235"/>
      <c r="J50" s="235"/>
      <c r="K50" s="4">
        <v>5</v>
      </c>
      <c r="L50" s="4">
        <v>3</v>
      </c>
      <c r="M50" s="4">
        <v>5</v>
      </c>
      <c r="N50" s="4">
        <v>5</v>
      </c>
      <c r="O50" s="44">
        <v>5</v>
      </c>
      <c r="P50" s="44">
        <v>5</v>
      </c>
      <c r="Q50" s="4">
        <v>5</v>
      </c>
      <c r="R50" s="4">
        <v>3</v>
      </c>
      <c r="S50" s="4">
        <v>5</v>
      </c>
      <c r="T50" s="4">
        <v>5</v>
      </c>
      <c r="U50" s="4">
        <v>5</v>
      </c>
      <c r="V50" s="4">
        <v>5</v>
      </c>
      <c r="W50" s="4">
        <v>4</v>
      </c>
      <c r="X50" s="4">
        <v>5</v>
      </c>
      <c r="Y50" s="4">
        <v>4</v>
      </c>
      <c r="Z50" s="4">
        <v>5</v>
      </c>
      <c r="AA50" s="4">
        <v>4</v>
      </c>
      <c r="AB50" s="4">
        <v>5</v>
      </c>
      <c r="AC50" s="4">
        <v>5</v>
      </c>
      <c r="AD50" s="4">
        <v>5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</row>
    <row r="51" spans="1:70" x14ac:dyDescent="0.2">
      <c r="A51" s="4">
        <f t="shared" si="24"/>
        <v>0</v>
      </c>
      <c r="B51" s="4">
        <f t="shared" si="25"/>
        <v>0</v>
      </c>
      <c r="C51" s="4">
        <f t="shared" si="26"/>
        <v>0</v>
      </c>
      <c r="D51" s="4">
        <f t="shared" si="27"/>
        <v>1</v>
      </c>
      <c r="E51" s="4">
        <f t="shared" si="28"/>
        <v>19</v>
      </c>
      <c r="F51" s="4">
        <f t="shared" si="29"/>
        <v>4.95</v>
      </c>
      <c r="G51" s="233"/>
      <c r="H51" s="234" t="str">
        <f>Rezultati!A105</f>
        <v>Социјализација деце јасленог узраста</v>
      </c>
      <c r="I51" s="235"/>
      <c r="J51" s="235"/>
      <c r="K51" s="4">
        <v>5</v>
      </c>
      <c r="L51" s="4">
        <v>4</v>
      </c>
      <c r="M51" s="4">
        <v>5</v>
      </c>
      <c r="N51" s="4">
        <v>5</v>
      </c>
      <c r="O51" s="4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5</v>
      </c>
      <c r="X51" s="4">
        <v>5</v>
      </c>
      <c r="Y51" s="4">
        <v>5</v>
      </c>
      <c r="Z51" s="4">
        <v>5</v>
      </c>
      <c r="AA51" s="4">
        <v>5</v>
      </c>
      <c r="AB51" s="4">
        <v>5</v>
      </c>
      <c r="AC51" s="4">
        <v>5</v>
      </c>
      <c r="AD51" s="4">
        <v>5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</row>
    <row r="52" spans="1:70" x14ac:dyDescent="0.2">
      <c r="A52" s="4">
        <f t="shared" si="24"/>
        <v>0</v>
      </c>
      <c r="B52" s="4">
        <f t="shared" si="25"/>
        <v>0</v>
      </c>
      <c r="C52" s="4">
        <f t="shared" si="26"/>
        <v>1</v>
      </c>
      <c r="D52" s="4">
        <f t="shared" si="27"/>
        <v>0</v>
      </c>
      <c r="E52" s="4">
        <f t="shared" si="28"/>
        <v>16</v>
      </c>
      <c r="F52" s="4">
        <f t="shared" si="29"/>
        <v>4.882352941176471</v>
      </c>
      <c r="G52" s="233"/>
      <c r="H52" s="234" t="str">
        <f>Rezultati!A106</f>
        <v>Стручно педагошка пракса (IV)</v>
      </c>
      <c r="I52" s="235"/>
      <c r="J52" s="235"/>
      <c r="K52" s="4">
        <v>5</v>
      </c>
      <c r="L52" s="4"/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5</v>
      </c>
      <c r="W52" s="4"/>
      <c r="X52" s="4">
        <v>5</v>
      </c>
      <c r="Y52" s="4">
        <v>3</v>
      </c>
      <c r="Z52" s="4"/>
      <c r="AA52" s="4">
        <v>5</v>
      </c>
      <c r="AB52" s="4">
        <v>5</v>
      </c>
      <c r="AC52" s="4">
        <v>5</v>
      </c>
      <c r="AD52" s="4">
        <v>5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</row>
    <row r="53" spans="1:70" x14ac:dyDescent="0.2">
      <c r="A53" s="4">
        <f t="shared" si="24"/>
        <v>0</v>
      </c>
      <c r="B53" s="4">
        <f t="shared" si="25"/>
        <v>0</v>
      </c>
      <c r="C53" s="4">
        <f t="shared" si="26"/>
        <v>0</v>
      </c>
      <c r="D53" s="4">
        <f t="shared" si="27"/>
        <v>0</v>
      </c>
      <c r="E53" s="4">
        <f t="shared" si="28"/>
        <v>1</v>
      </c>
      <c r="F53" s="4">
        <f t="shared" si="29"/>
        <v>5</v>
      </c>
      <c r="G53" s="233"/>
      <c r="H53" s="234" t="str">
        <f>Rezultati!A107</f>
        <v>Васпитање за толеранцију: инклуз. и мултик.</v>
      </c>
      <c r="I53" s="235"/>
      <c r="J53" s="235"/>
      <c r="K53" s="4"/>
      <c r="L53" s="4"/>
      <c r="M53" s="4"/>
      <c r="N53" s="4"/>
      <c r="O53" s="4"/>
      <c r="P53" s="4"/>
      <c r="Q53" s="4"/>
      <c r="R53" s="4"/>
      <c r="S53" s="4"/>
      <c r="T53" s="4">
        <v>5</v>
      </c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</row>
    <row r="54" spans="1:70" x14ac:dyDescent="0.2">
      <c r="A54" s="4">
        <f>COUNTIF(K54:BR54,$A$4)</f>
        <v>0</v>
      </c>
      <c r="B54" s="4">
        <f>COUNTIF(K54:BR54,$B$4)</f>
        <v>0</v>
      </c>
      <c r="C54" s="4">
        <f>COUNTIF(K54:BR54,$C$4)</f>
        <v>0</v>
      </c>
      <c r="D54" s="4">
        <f>COUNTIF(K54:BR54,$D$4)</f>
        <v>1</v>
      </c>
      <c r="E54" s="4">
        <f>COUNTIF(K54:BR54,$E$4)</f>
        <v>17</v>
      </c>
      <c r="F54" s="4">
        <f>(A54*$A$4+B54*$B$4+C54*$C$4+D54*$D$4+E54*$E$4)/(A54+B54+C54+D54+E54)</f>
        <v>4.9444444444444446</v>
      </c>
      <c r="G54" s="233"/>
      <c r="H54" s="234" t="str">
        <f>Rezultati!A108</f>
        <v>Хигијена</v>
      </c>
      <c r="I54" s="235"/>
      <c r="J54" s="235"/>
      <c r="K54" s="4">
        <v>4</v>
      </c>
      <c r="L54" s="4"/>
      <c r="M54" s="4">
        <v>5</v>
      </c>
      <c r="N54" s="4">
        <v>5</v>
      </c>
      <c r="O54" s="4">
        <v>5</v>
      </c>
      <c r="P54" s="4"/>
      <c r="Q54" s="4">
        <v>5</v>
      </c>
      <c r="R54" s="4">
        <v>5</v>
      </c>
      <c r="S54" s="4">
        <v>5</v>
      </c>
      <c r="T54" s="4">
        <v>5</v>
      </c>
      <c r="U54" s="4">
        <v>5</v>
      </c>
      <c r="V54" s="4">
        <v>5</v>
      </c>
      <c r="W54" s="4">
        <v>5</v>
      </c>
      <c r="X54" s="4">
        <v>5</v>
      </c>
      <c r="Y54" s="4">
        <v>5</v>
      </c>
      <c r="Z54" s="4">
        <v>5</v>
      </c>
      <c r="AA54" s="4">
        <v>5</v>
      </c>
      <c r="AB54" s="4">
        <v>5</v>
      </c>
      <c r="AC54" s="4">
        <v>5</v>
      </c>
      <c r="AD54" s="4">
        <v>5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</row>
    <row r="55" spans="1:70" x14ac:dyDescent="0.2">
      <c r="A55" s="4">
        <f t="shared" si="24"/>
        <v>0</v>
      </c>
      <c r="B55" s="4">
        <f t="shared" si="25"/>
        <v>0</v>
      </c>
      <c r="C55" s="4">
        <f t="shared" si="26"/>
        <v>0</v>
      </c>
      <c r="D55" s="4">
        <f t="shared" si="27"/>
        <v>3</v>
      </c>
      <c r="E55" s="4">
        <f t="shared" si="28"/>
        <v>13</v>
      </c>
      <c r="F55" s="4">
        <f t="shared" si="29"/>
        <v>4.8125</v>
      </c>
      <c r="G55" s="233"/>
      <c r="H55" s="234" t="str">
        <f>Rezultati!A109</f>
        <v>Сарадња породице и дечјег вртића</v>
      </c>
      <c r="I55" s="235"/>
      <c r="J55" s="235"/>
      <c r="K55" s="4">
        <v>4</v>
      </c>
      <c r="L55" s="4"/>
      <c r="M55" s="4">
        <v>5</v>
      </c>
      <c r="N55" s="4">
        <v>5</v>
      </c>
      <c r="O55" s="4">
        <v>5</v>
      </c>
      <c r="P55" s="4"/>
      <c r="Q55" s="4">
        <v>5</v>
      </c>
      <c r="R55" s="4">
        <v>5</v>
      </c>
      <c r="S55" s="4">
        <v>5</v>
      </c>
      <c r="T55" s="4"/>
      <c r="U55" s="4">
        <v>5</v>
      </c>
      <c r="V55" s="4">
        <v>5</v>
      </c>
      <c r="W55" s="4">
        <v>5</v>
      </c>
      <c r="X55" s="4">
        <v>5</v>
      </c>
      <c r="Y55" s="4">
        <v>5</v>
      </c>
      <c r="Z55" s="4"/>
      <c r="AA55" s="4">
        <v>5</v>
      </c>
      <c r="AB55" s="4">
        <v>5</v>
      </c>
      <c r="AC55" s="4">
        <v>4</v>
      </c>
      <c r="AD55" s="4">
        <v>4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</row>
  </sheetData>
  <mergeCells count="55">
    <mergeCell ref="K14:BR14"/>
    <mergeCell ref="A3:E3"/>
    <mergeCell ref="F3:F4"/>
    <mergeCell ref="K3:BR3"/>
    <mergeCell ref="G5:G11"/>
    <mergeCell ref="H5:J5"/>
    <mergeCell ref="H6:J6"/>
    <mergeCell ref="H7:J7"/>
    <mergeCell ref="H8:J8"/>
    <mergeCell ref="H9:J9"/>
    <mergeCell ref="H11:J11"/>
    <mergeCell ref="H10:J10"/>
    <mergeCell ref="A14:E14"/>
    <mergeCell ref="F14:F15"/>
    <mergeCell ref="G16:G22"/>
    <mergeCell ref="H16:J16"/>
    <mergeCell ref="H17:J17"/>
    <mergeCell ref="H18:J18"/>
    <mergeCell ref="H19:J19"/>
    <mergeCell ref="H20:J20"/>
    <mergeCell ref="H21:J21"/>
    <mergeCell ref="H22:J22"/>
    <mergeCell ref="K25:BR25"/>
    <mergeCell ref="H30:J30"/>
    <mergeCell ref="H31:J31"/>
    <mergeCell ref="A36:E36"/>
    <mergeCell ref="F36:F37"/>
    <mergeCell ref="G27:G33"/>
    <mergeCell ref="H33:J33"/>
    <mergeCell ref="H32:J32"/>
    <mergeCell ref="K36:BR36"/>
    <mergeCell ref="A25:E25"/>
    <mergeCell ref="F25:F26"/>
    <mergeCell ref="H27:J27"/>
    <mergeCell ref="H28:J28"/>
    <mergeCell ref="H29:J29"/>
    <mergeCell ref="G38:G44"/>
    <mergeCell ref="H38:J38"/>
    <mergeCell ref="H39:J39"/>
    <mergeCell ref="H40:J40"/>
    <mergeCell ref="H41:J41"/>
    <mergeCell ref="H42:J42"/>
    <mergeCell ref="H44:J44"/>
    <mergeCell ref="H43:J43"/>
    <mergeCell ref="A47:E47"/>
    <mergeCell ref="F47:F48"/>
    <mergeCell ref="K47:BR47"/>
    <mergeCell ref="G49:G55"/>
    <mergeCell ref="H49:J49"/>
    <mergeCell ref="H50:J50"/>
    <mergeCell ref="H51:J51"/>
    <mergeCell ref="H52:J52"/>
    <mergeCell ref="H53:J53"/>
    <mergeCell ref="H54:J54"/>
    <mergeCell ref="H55:J5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activeCell="Q14" sqref="Q14"/>
    </sheetView>
  </sheetViews>
  <sheetFormatPr defaultRowHeight="12.75" x14ac:dyDescent="0.2"/>
  <cols>
    <col min="9" max="9" width="14" customWidth="1"/>
  </cols>
  <sheetData>
    <row r="1" spans="1:14" ht="30.75" customHeight="1" x14ac:dyDescent="0.2">
      <c r="A1" s="151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x14ac:dyDescent="0.2">
      <c r="A3" s="243" t="str">
        <f>Rezultati!A3</f>
        <v>ТРЕЋА ГОДИНА - VI семестар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4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4" ht="15.75" x14ac:dyDescent="0.25">
      <c r="A5" s="242" t="str">
        <f>Rezultati!A12</f>
        <v xml:space="preserve">1. Квалитет студијског програма кроз оцене обавезних и изборних предмета (1-5) у VI семестру </v>
      </c>
      <c r="B5" s="242"/>
      <c r="C5" s="242"/>
      <c r="D5" s="242"/>
      <c r="E5" s="242"/>
      <c r="F5" s="242"/>
      <c r="G5" s="242"/>
      <c r="H5" s="242"/>
      <c r="I5" s="242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242" t="str">
        <f>Rezultati!A24</f>
        <v>2. Оцена студијског програма у целини у VI семестру</v>
      </c>
      <c r="B29" s="242"/>
      <c r="C29" s="242"/>
      <c r="D29" s="242"/>
      <c r="E29" s="242"/>
      <c r="F29" s="242"/>
      <c r="G29" s="242"/>
      <c r="H29" s="242"/>
      <c r="I29" s="242"/>
    </row>
    <row r="30" spans="1:11" x14ac:dyDescent="0.2">
      <c r="B30" s="239" t="s">
        <v>0</v>
      </c>
      <c r="C30" s="240"/>
      <c r="D30" s="240"/>
      <c r="E30" s="240"/>
      <c r="F30" s="241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25</v>
      </c>
    </row>
    <row r="32" spans="1:11" x14ac:dyDescent="0.2">
      <c r="B32" s="5">
        <f>Rezultati!D26</f>
        <v>0</v>
      </c>
      <c r="C32" s="5">
        <f>Rezultati!D27</f>
        <v>0</v>
      </c>
      <c r="D32" s="5">
        <f>Rezultati!D28</f>
        <v>2</v>
      </c>
      <c r="E32" s="5">
        <f>Rezultati!D29</f>
        <v>1</v>
      </c>
      <c r="F32" s="5">
        <f>Rezultati!D30</f>
        <v>17</v>
      </c>
      <c r="G32" s="6">
        <f>(B32*$B$31+C32*$C$31+D32*$D$31+E32*$E$31+F32*$F$31)/SUM(B32:F32)</f>
        <v>4.75</v>
      </c>
    </row>
    <row r="106" spans="1:9" ht="15.75" x14ac:dyDescent="0.25">
      <c r="A106" s="18"/>
      <c r="B106" s="18"/>
      <c r="C106" s="18"/>
      <c r="D106" s="18"/>
      <c r="E106" s="18"/>
      <c r="F106" s="18"/>
      <c r="G106" s="18"/>
      <c r="H106" s="18"/>
      <c r="I106" s="18"/>
    </row>
  </sheetData>
  <mergeCells count="5">
    <mergeCell ref="B30:F30"/>
    <mergeCell ref="A5:I5"/>
    <mergeCell ref="A29:I29"/>
    <mergeCell ref="A1:N1"/>
    <mergeCell ref="A3:M3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2017-01-15T10:10:43Z</cp:lastPrinted>
  <dcterms:created xsi:type="dcterms:W3CDTF">2008-12-27T20:20:00Z</dcterms:created>
  <dcterms:modified xsi:type="dcterms:W3CDTF">2017-05-31T10:19:35Z</dcterms:modified>
</cp:coreProperties>
</file>